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C:\Users\User\Desktop\"/>
    </mc:Choice>
  </mc:AlternateContent>
  <xr:revisionPtr revIDLastSave="0" documentId="13_ncr:1_{BC0B403F-B04E-4749-A469-7A4D7464C647}" xr6:coauthVersionLast="47" xr6:coauthVersionMax="47" xr10:uidLastSave="{00000000-0000-0000-0000-000000000000}"/>
  <bookViews>
    <workbookView xWindow="2355" yWindow="225" windowWidth="26460" windowHeight="15360" xr2:uid="{00000000-000D-0000-FFFF-FFFF00000000}"/>
  </bookViews>
  <sheets>
    <sheet name="Sheet1" sheetId="1" r:id="rId1"/>
  </sheets>
  <definedNames>
    <definedName name="_xlnm._FilterDatabase" localSheetId="0" hidden="1">Sheet1!$H$5:$I$242</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42" i="1" l="1"/>
  <c r="G219" i="1"/>
  <c r="G220" i="1"/>
  <c r="G221" i="1"/>
  <c r="G222" i="1"/>
  <c r="G223" i="1"/>
  <c r="G224" i="1"/>
  <c r="G225" i="1"/>
  <c r="G226" i="1"/>
  <c r="G227" i="1"/>
  <c r="G228" i="1"/>
  <c r="G229" i="1"/>
  <c r="G230" i="1"/>
  <c r="G231" i="1"/>
  <c r="G232" i="1"/>
  <c r="G233" i="1"/>
  <c r="G234" i="1"/>
  <c r="G235" i="1"/>
  <c r="G236" i="1"/>
  <c r="G237" i="1"/>
  <c r="G238" i="1"/>
  <c r="G239" i="1"/>
  <c r="G240" i="1"/>
  <c r="G241" i="1"/>
  <c r="G218" i="1"/>
  <c r="G199" i="1"/>
  <c r="G200" i="1"/>
  <c r="G201" i="1"/>
  <c r="G202" i="1"/>
  <c r="G203" i="1"/>
  <c r="G204" i="1"/>
  <c r="G205" i="1"/>
  <c r="G206" i="1"/>
  <c r="G207" i="1"/>
  <c r="G208" i="1"/>
  <c r="G209" i="1"/>
  <c r="G210" i="1"/>
  <c r="G211" i="1"/>
  <c r="G212" i="1"/>
  <c r="G213" i="1"/>
  <c r="G214" i="1"/>
  <c r="G215" i="1"/>
  <c r="G216" i="1"/>
  <c r="G198" i="1"/>
  <c r="G177" i="1"/>
  <c r="G178" i="1"/>
  <c r="G179" i="1"/>
  <c r="G180" i="1"/>
  <c r="G181" i="1"/>
  <c r="G182" i="1"/>
  <c r="G183" i="1"/>
  <c r="G184" i="1"/>
  <c r="G185" i="1"/>
  <c r="G186" i="1"/>
  <c r="G187" i="1"/>
  <c r="G188" i="1"/>
  <c r="G189" i="1"/>
  <c r="G190" i="1"/>
  <c r="G191" i="1"/>
  <c r="G192" i="1"/>
  <c r="G193" i="1"/>
  <c r="G194" i="1"/>
  <c r="G195" i="1"/>
  <c r="G196" i="1"/>
  <c r="G176" i="1"/>
  <c r="G153" i="1"/>
  <c r="G154" i="1"/>
  <c r="G155" i="1"/>
  <c r="G156" i="1"/>
  <c r="G157" i="1"/>
  <c r="G158" i="1"/>
  <c r="G159" i="1"/>
  <c r="G160" i="1"/>
  <c r="G161" i="1"/>
  <c r="G162" i="1"/>
  <c r="G163" i="1"/>
  <c r="G164" i="1"/>
  <c r="G165" i="1"/>
  <c r="G166" i="1"/>
  <c r="G167" i="1"/>
  <c r="G168" i="1"/>
  <c r="G169" i="1"/>
  <c r="G170" i="1"/>
  <c r="G171" i="1"/>
  <c r="G172" i="1"/>
  <c r="G173" i="1"/>
  <c r="G174" i="1"/>
  <c r="G152" i="1"/>
  <c r="G147" i="1"/>
  <c r="G148" i="1"/>
  <c r="G149" i="1"/>
  <c r="G150" i="1"/>
  <c r="G146" i="1"/>
  <c r="G138" i="1"/>
  <c r="G139" i="1"/>
  <c r="G140" i="1"/>
  <c r="G141" i="1"/>
  <c r="G142" i="1"/>
  <c r="G143" i="1"/>
  <c r="G144" i="1"/>
  <c r="G137" i="1"/>
  <c r="G132" i="1"/>
  <c r="G133" i="1"/>
  <c r="G134" i="1"/>
  <c r="G135" i="1"/>
  <c r="G131" i="1"/>
  <c r="G127" i="1"/>
  <c r="G128" i="1"/>
  <c r="G129" i="1"/>
  <c r="G126"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87" i="1"/>
  <c r="G85" i="1"/>
  <c r="G64" i="1"/>
  <c r="G65" i="1"/>
  <c r="G66" i="1"/>
  <c r="G67" i="1"/>
  <c r="G68" i="1"/>
  <c r="G69" i="1"/>
  <c r="G70" i="1"/>
  <c r="G71" i="1"/>
  <c r="G72" i="1"/>
  <c r="G73" i="1"/>
  <c r="G74" i="1"/>
  <c r="G75" i="1"/>
  <c r="G76" i="1"/>
  <c r="G77" i="1"/>
  <c r="G78" i="1"/>
  <c r="G79" i="1"/>
  <c r="G80" i="1"/>
  <c r="G81" i="1"/>
  <c r="G82" i="1"/>
  <c r="G83" i="1"/>
  <c r="G84" i="1"/>
  <c r="G63"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32" i="1"/>
  <c r="G7" i="1"/>
  <c r="G8" i="1"/>
  <c r="G9" i="1"/>
  <c r="G10" i="1"/>
  <c r="G11" i="1"/>
  <c r="G12" i="1"/>
  <c r="G13" i="1"/>
  <c r="G14" i="1"/>
  <c r="G15" i="1"/>
  <c r="G16" i="1"/>
  <c r="G17" i="1"/>
  <c r="G18" i="1"/>
  <c r="G19" i="1"/>
  <c r="G20" i="1"/>
  <c r="G21" i="1"/>
  <c r="G22" i="1"/>
  <c r="G23" i="1"/>
  <c r="G24" i="1"/>
  <c r="G25" i="1"/>
  <c r="G26" i="1"/>
  <c r="G27" i="1"/>
  <c r="G28" i="1"/>
  <c r="G29" i="1"/>
  <c r="G30" i="1"/>
  <c r="G6" i="1"/>
</calcChain>
</file>

<file path=xl/sharedStrings.xml><?xml version="1.0" encoding="utf-8"?>
<sst xmlns="http://schemas.openxmlformats.org/spreadsheetml/2006/main" count="698" uniqueCount="347">
  <si>
    <t>Eil. nr.</t>
  </si>
  <si>
    <t>Prekės pavadinimas</t>
  </si>
  <si>
    <t>Techninė charakteristika</t>
  </si>
  <si>
    <t>Mato vnt.</t>
  </si>
  <si>
    <t>25x25x3 mm</t>
  </si>
  <si>
    <t>30x30x3 mm</t>
  </si>
  <si>
    <t>40x40x4 mm</t>
  </si>
  <si>
    <t>45x45x5 mm</t>
  </si>
  <si>
    <t>D14</t>
  </si>
  <si>
    <t>D16</t>
  </si>
  <si>
    <t>D18</t>
  </si>
  <si>
    <t>2,0x1250x2500 mm</t>
  </si>
  <si>
    <t>3,0x1250x2500 mm</t>
  </si>
  <si>
    <t>230x2,5x22,23 mm</t>
  </si>
  <si>
    <t>Armatūra rifliuota</t>
  </si>
  <si>
    <t>Metalo pjovimo diskas</t>
  </si>
  <si>
    <t>m.</t>
  </si>
  <si>
    <t>Kampuotis, anglinis plienas (arba lygiavertis)</t>
  </si>
  <si>
    <t>Kampuotis, anglinis plienas  (arba lygiavertis)</t>
  </si>
  <si>
    <t>vnt.</t>
  </si>
  <si>
    <t>Šalto valcavimo plieno lakštas, anglinis plienas (arba lygiavertis)</t>
  </si>
  <si>
    <t>Karšto valcavimo plieno lakštas, anglinis plienas (arba lygiavertis)</t>
  </si>
  <si>
    <t>DIN933, 8.8 kl. Zn</t>
  </si>
  <si>
    <t>DIN 934, 8 kl. Zn</t>
  </si>
  <si>
    <t>DIN 934 8 kl., Zn</t>
  </si>
  <si>
    <t>DIN 125 cink</t>
  </si>
  <si>
    <t>Varžtai M10x60</t>
  </si>
  <si>
    <t>Varžtai M12x60</t>
  </si>
  <si>
    <t>Varžtai M16x70</t>
  </si>
  <si>
    <t>Varžtai M20x60</t>
  </si>
  <si>
    <t>Veržlės M10</t>
  </si>
  <si>
    <t>Veržlės M12</t>
  </si>
  <si>
    <t>Veržlės M16</t>
  </si>
  <si>
    <t>Veržlės M18</t>
  </si>
  <si>
    <t>Veržlės M20</t>
  </si>
  <si>
    <t>Poveržlės M10</t>
  </si>
  <si>
    <t>Poveržlės M12</t>
  </si>
  <si>
    <t>Poveržlės M16</t>
  </si>
  <si>
    <t>Nerūdijančio plieno pjovimo diskas (arba lygiavertis)</t>
  </si>
  <si>
    <t>21,3x2,5÷2,6 mm</t>
  </si>
  <si>
    <t>26,9x2,5÷2,6 mm</t>
  </si>
  <si>
    <t>33,7 x 2,8÷2,9 mm</t>
  </si>
  <si>
    <t>DN15</t>
  </si>
  <si>
    <t>DN20</t>
  </si>
  <si>
    <t>DN25</t>
  </si>
  <si>
    <t>DN32</t>
  </si>
  <si>
    <t>DN40</t>
  </si>
  <si>
    <t>DN50</t>
  </si>
  <si>
    <t>DN80</t>
  </si>
  <si>
    <t>DN100</t>
  </si>
  <si>
    <t>DN125</t>
  </si>
  <si>
    <t>DN150</t>
  </si>
  <si>
    <t>Vamzdžiai anglinio plieno  D15 (arba lygiavertis)</t>
  </si>
  <si>
    <t>Vamzdžiai anglinio plieno  D20 (arba lygiavertis)</t>
  </si>
  <si>
    <t>Vamzdžiai anglinio plieno D25 (arba lygiavertis)</t>
  </si>
  <si>
    <t>Įvirinamos štampuotos anglinio plieno alkūnės 90° (arba lygiavertis)</t>
  </si>
  <si>
    <t>Įvirinamos štampuotos anglinio plieno alkūnės 90 (arba lygiavertis)</t>
  </si>
  <si>
    <t>Variniai galios kabeliai 450/750V apvalus, klojamas žemėje, patalpų viduje ir išorėje, leistina laidininko išilimo temperatūra t =70°C</t>
  </si>
  <si>
    <t>Kabelio gysl. skaičius/ skerspiūvis mm²</t>
  </si>
  <si>
    <t>4x4,0</t>
  </si>
  <si>
    <t>Viengysliai instaliaciniai laidai 450/750V</t>
  </si>
  <si>
    <t>1x1,5</t>
  </si>
  <si>
    <t>1x2,5</t>
  </si>
  <si>
    <t>Dirželiai laidų surišimui ir gofruoti instaliaciniai vamzdžiai laidininkų apsaugai</t>
  </si>
  <si>
    <t>17x25000 mm.</t>
  </si>
  <si>
    <t>Dirželiai laidų surišimui</t>
  </si>
  <si>
    <t>Gofruoti instaliaciniai vamzdžiai</t>
  </si>
  <si>
    <t>Juosta montažinė perforuota</t>
  </si>
  <si>
    <t xml:space="preserve">Užspaudžiamos izoliuotos šakutės, užpresuojami variniai antgaliai </t>
  </si>
  <si>
    <t>skerspiūvis</t>
  </si>
  <si>
    <t>0,5-1.5 mm²</t>
  </si>
  <si>
    <t>1,5-2,5 mm²</t>
  </si>
  <si>
    <t>25 mm², skylutė M8</t>
  </si>
  <si>
    <t>35 mm², skylutė M10</t>
  </si>
  <si>
    <t>70 mm², skylutė M12</t>
  </si>
  <si>
    <t>Užspaudžiamos izoliuotos šakutės, spalva raudona, tvirtinimo šakutės skylės skersmuo 3-4 mm.</t>
  </si>
  <si>
    <t>Užspaudžiamos izoliuotos šakutės, spalva mėlyna, tvirtinimo šakutės skylės skersmuo 4-6,5 mm.</t>
  </si>
  <si>
    <t>Užpresuojami variniai antgaliai</t>
  </si>
  <si>
    <t>100W</t>
  </si>
  <si>
    <t>36 W</t>
  </si>
  <si>
    <t>11W, E27</t>
  </si>
  <si>
    <t>15W, E27</t>
  </si>
  <si>
    <t>4-65W</t>
  </si>
  <si>
    <t>Halogeninė lempa, įtampa 220 -240 V, cokolis R7S, ilgis 78 mm</t>
  </si>
  <si>
    <t>18W</t>
  </si>
  <si>
    <t>Liuminescencinė lempa, įtampa 220 V</t>
  </si>
  <si>
    <t>Kompaktinė liuminescencinė lempa , įtampa 220 -240 V</t>
  </si>
  <si>
    <t>Starteriai liuminiscensinėms  lempoms 4-65W</t>
  </si>
  <si>
    <t>10 m²</t>
  </si>
  <si>
    <t>250x120x88 mm</t>
  </si>
  <si>
    <t>15 ± 1 m²</t>
  </si>
  <si>
    <t>Bituminė danga (rulonas 10x1)</t>
  </si>
  <si>
    <t>Silikatinės plytos</t>
  </si>
  <si>
    <t>Ruberoidas</t>
  </si>
  <si>
    <t>Vaitspiritas (Fasuotas )</t>
  </si>
  <si>
    <t>Gruntas GF-021 arba lygiaverts</t>
  </si>
  <si>
    <t>Mastika bituminė</t>
  </si>
  <si>
    <t>rul.</t>
  </si>
  <si>
    <t>pak.</t>
  </si>
  <si>
    <t>Prožektorius</t>
  </si>
  <si>
    <t>Įkraunamas, lemputės tipas – šviesos diodų LED (arba lygiavertis), 2 krovikliai: 230 V ir 12 V (automobilinis)</t>
  </si>
  <si>
    <t>Rankinis, korpusas metalinis (arba lygiavertis), lemputės tipas – šviesos diodų LED (arba lygiavertis), elementų tipas AA (ne daugiau negu 2 vnt.)</t>
  </si>
  <si>
    <t>Lituoklis</t>
  </si>
  <si>
    <t>Galia, 40 W; Įtampa: 230 V</t>
  </si>
  <si>
    <t>Kryžminis atsuktuvas</t>
  </si>
  <si>
    <t>Plokščiasis atsuktuvas</t>
  </si>
  <si>
    <t>Kombinuotosios replės</t>
  </si>
  <si>
    <t>Ilgis 160±10 mm</t>
  </si>
  <si>
    <t>Antgalis 4 mm, plokščias</t>
  </si>
  <si>
    <t>Plaktukas</t>
  </si>
  <si>
    <t>PH1 x 100 mm</t>
  </si>
  <si>
    <t>Matmenys: (430x200x200) ±30 mm</t>
  </si>
  <si>
    <t>Universaliosios kopėčios</t>
  </si>
  <si>
    <t>4 dalių. Didžiausias darbinis aukštis ne mažiau kaip 550 cm. Išlaikomas svoris ne mažiau kaip 150 kg.</t>
  </si>
  <si>
    <t>Ilgintuvas su įžeminimo kontaktais</t>
  </si>
  <si>
    <t>4 vietų su jungikliu ir įžeminimo kontaktais.</t>
  </si>
  <si>
    <t>5 vietų su jungikliu ir įžeminimo kontaktais.</t>
  </si>
  <si>
    <t>6 vietų su jungikliu ir įžeminimo kontaktais.</t>
  </si>
  <si>
    <t>Ruletė</t>
  </si>
  <si>
    <t>Ruletės ilgis ne mažiau 5 m.</t>
  </si>
  <si>
    <t>Silikoninis hermetikas</t>
  </si>
  <si>
    <t>Rūdžių rišiklis</t>
  </si>
  <si>
    <t>Medžiaginis tvirtinimo diržas</t>
  </si>
  <si>
    <t>Langų gremžtukas su šepečiu</t>
  </si>
  <si>
    <t>Universalus tepalas „WD-40“ (arba lygiavertis)</t>
  </si>
  <si>
    <t>Nepraleidžiantis vandens, išliekantis lankstus. Spalva: skaidri. Pakuotėje 90±10 g</t>
  </si>
  <si>
    <t>Purškiama rūdžių pašalinimo priemonė. Talpa 0,5±0,1 ltr.</t>
  </si>
  <si>
    <t>Minimali nutraukimo jėga ne mažesnė kaip 3000 kg., ilgis 6 m.</t>
  </si>
  <si>
    <t>Ledui gramdyti nuo automobilio stiklų su integruotu šepečiu.</t>
  </si>
  <si>
    <t>Nedegus audeklas</t>
  </si>
  <si>
    <t>Matmenys – 1,4x1,8 ±0,2 m.</t>
  </si>
  <si>
    <t>kg.</t>
  </si>
  <si>
    <t>Įspėjamoji juosta su užrašu „STOP“</t>
  </si>
  <si>
    <t>Acetonas</t>
  </si>
  <si>
    <t>Medžiaga: PVC (arba lygiavertė), spalvos: geltona ir raudona. Rulono ilgis 500±100 m.</t>
  </si>
  <si>
    <t>Kiekis pakuotėje 1 ltr. Paskirtis dažams ir lakui skiesti.</t>
  </si>
  <si>
    <t>Kiekis pakuotėje po 1 ltr.</t>
  </si>
  <si>
    <t>Universalūs klijai Moment (arba lygiavertis)</t>
  </si>
  <si>
    <t>Paskirtis: Medienai, metalui, plastmasei, gumai, odai, kamščiui, kartonui, storam popieriui klijuoti. Talpa 120±10 ml.</t>
  </si>
  <si>
    <t>Klijai Super moment (arba lygiavertis)</t>
  </si>
  <si>
    <t>Talpa 3 gr.</t>
  </si>
  <si>
    <t>Aerozoliniai dažai</t>
  </si>
  <si>
    <t>Skirti lauko ir vidaus apdailai. Talpa - 500±100 ml. Spalva juoda.</t>
  </si>
  <si>
    <t>Pakabinama spyna</t>
  </si>
  <si>
    <t>Raktų skaičius – ne mažiau kaip 3 vnt.</t>
  </si>
  <si>
    <t>Spynos cilindras</t>
  </si>
  <si>
    <t>Cilindro ilgis (mm): 70 (30x40). Raktų skaičius – ne mažiau kaip 5 vnt.</t>
  </si>
  <si>
    <t>Teptukas plokščias sintetiniais plaukeliais</t>
  </si>
  <si>
    <t>Nr. 1 (arba lygiavertis)</t>
  </si>
  <si>
    <t>Prožektorius ant galvos</t>
  </si>
  <si>
    <t>3W (arba lygiavertis)</t>
  </si>
  <si>
    <t>Montavimo pūtos</t>
  </si>
  <si>
    <t>pakuotės talpa 750±50 ml</t>
  </si>
  <si>
    <t>90-1000V AC/LED (arba lygiavertis)</t>
  </si>
  <si>
    <t>Kotas plastikinis (arba lygiavertis), 400-500 gr.</t>
  </si>
  <si>
    <t>Šlifavimo popieriaus lapelis</t>
  </si>
  <si>
    <t>Nr. 100, metalui, nerūdijančiam plienui (arba lygiavertis)</t>
  </si>
  <si>
    <t>Viniatraukis-laužtuvas</t>
  </si>
  <si>
    <t>ilgis 600-800 mm.</t>
  </si>
  <si>
    <t>Kotas plastikinis (arba lygiavertis), 2000-2500 gr.</t>
  </si>
  <si>
    <t>Įtampos matuoklis</t>
  </si>
  <si>
    <t>Genėjimo pjūklelis</t>
  </si>
  <si>
    <t>ašmenų ilgis 180±20 mm.</t>
  </si>
  <si>
    <t>3x1,5</t>
  </si>
  <si>
    <t>3x2,5</t>
  </si>
  <si>
    <t>5x1,5</t>
  </si>
  <si>
    <t xml:space="preserve">Ventiliai plieniniai virinami </t>
  </si>
  <si>
    <t xml:space="preserve">Perėjimai plieniniai virinami </t>
  </si>
  <si>
    <t>125x1x22,23 mm</t>
  </si>
  <si>
    <t>DN15 PN nemažiau kaip 16 Bar.</t>
  </si>
  <si>
    <t>NN20 PN nemažiau kaip 16 Bar.</t>
  </si>
  <si>
    <t>DN25 PN nemažiau kaip 16 Bar.</t>
  </si>
  <si>
    <t>DN32 PN nemažiau kaip 16 Bar.</t>
  </si>
  <si>
    <t>DN40 PN nemažiau kaip 16 Bar.</t>
  </si>
  <si>
    <t>DN50 PN nemažiau kaip 16 Bar.</t>
  </si>
  <si>
    <t>DN65 PN nemažiau kaip 16 Bar.</t>
  </si>
  <si>
    <t>DN80 PN nemažiau kaip 16 Bar.</t>
  </si>
  <si>
    <t>DN100 PN nemažiau kaip 16 Bar.</t>
  </si>
  <si>
    <r>
      <t>Rutuliniai moviniai ventiliai  v/v, P</t>
    </r>
    <r>
      <rPr>
        <vertAlign val="subscript"/>
        <sz val="11"/>
        <rFont val="Calibri"/>
        <family val="2"/>
        <charset val="186"/>
        <scheme val="minor"/>
      </rPr>
      <t>max</t>
    </r>
    <r>
      <rPr>
        <sz val="11"/>
        <rFont val="Calibri"/>
        <family val="2"/>
        <charset val="186"/>
        <scheme val="minor"/>
      </rPr>
      <t xml:space="preserve"> </t>
    </r>
    <r>
      <rPr>
        <b/>
        <sz val="11"/>
        <rFont val="Calibri"/>
        <family val="2"/>
        <charset val="186"/>
        <scheme val="minor"/>
      </rPr>
      <t>≥</t>
    </r>
    <r>
      <rPr>
        <sz val="11"/>
        <rFont val="Calibri"/>
        <family val="2"/>
        <charset val="186"/>
        <scheme val="minor"/>
      </rPr>
      <t>25 bar, T</t>
    </r>
    <r>
      <rPr>
        <vertAlign val="subscript"/>
        <sz val="11"/>
        <rFont val="Calibri"/>
        <family val="2"/>
        <charset val="186"/>
        <scheme val="minor"/>
      </rPr>
      <t xml:space="preserve">max </t>
    </r>
    <r>
      <rPr>
        <b/>
        <sz val="11"/>
        <rFont val="Calibri"/>
        <family val="2"/>
        <charset val="186"/>
        <scheme val="minor"/>
      </rPr>
      <t>≥</t>
    </r>
    <r>
      <rPr>
        <sz val="11"/>
        <rFont val="Calibri"/>
        <family val="2"/>
        <charset val="186"/>
        <scheme val="minor"/>
      </rPr>
      <t>120ºC, terpė karštas vanduo.</t>
    </r>
  </si>
  <si>
    <r>
      <t>Rutuliniai moviniai ventiliai   v/v, P</t>
    </r>
    <r>
      <rPr>
        <vertAlign val="subscript"/>
        <sz val="11"/>
        <rFont val="Calibri"/>
        <family val="2"/>
        <charset val="186"/>
        <scheme val="minor"/>
      </rPr>
      <t>max</t>
    </r>
    <r>
      <rPr>
        <sz val="11"/>
        <rFont val="Calibri"/>
        <family val="2"/>
        <charset val="186"/>
        <scheme val="minor"/>
      </rPr>
      <t xml:space="preserve"> </t>
    </r>
    <r>
      <rPr>
        <b/>
        <sz val="11"/>
        <rFont val="Calibri"/>
        <family val="2"/>
        <charset val="186"/>
        <scheme val="minor"/>
      </rPr>
      <t>≥</t>
    </r>
    <r>
      <rPr>
        <sz val="11"/>
        <rFont val="Calibri"/>
        <family val="2"/>
        <charset val="186"/>
        <scheme val="minor"/>
      </rPr>
      <t>25 bar, T</t>
    </r>
    <r>
      <rPr>
        <vertAlign val="subscript"/>
        <sz val="11"/>
        <rFont val="Calibri"/>
        <family val="2"/>
        <charset val="186"/>
        <scheme val="minor"/>
      </rPr>
      <t xml:space="preserve">max </t>
    </r>
    <r>
      <rPr>
        <b/>
        <sz val="11"/>
        <rFont val="Calibri"/>
        <family val="2"/>
        <charset val="186"/>
        <scheme val="minor"/>
      </rPr>
      <t>≥</t>
    </r>
    <r>
      <rPr>
        <sz val="11"/>
        <rFont val="Calibri"/>
        <family val="2"/>
        <charset val="186"/>
        <scheme val="minor"/>
      </rPr>
      <t>120ºC,   terpė karštas vanduo.</t>
    </r>
  </si>
  <si>
    <r>
      <t>Rutuliniai moviniai ventiliai   v/v, P</t>
    </r>
    <r>
      <rPr>
        <vertAlign val="subscript"/>
        <sz val="11"/>
        <rFont val="Calibri"/>
        <family val="2"/>
        <charset val="186"/>
        <scheme val="minor"/>
      </rPr>
      <t>max</t>
    </r>
    <r>
      <rPr>
        <sz val="11"/>
        <rFont val="Calibri"/>
        <family val="2"/>
        <charset val="186"/>
        <scheme val="minor"/>
      </rPr>
      <t xml:space="preserve"> </t>
    </r>
    <r>
      <rPr>
        <b/>
        <sz val="11"/>
        <rFont val="Calibri"/>
        <family val="2"/>
        <charset val="186"/>
        <scheme val="minor"/>
      </rPr>
      <t>≥</t>
    </r>
    <r>
      <rPr>
        <sz val="11"/>
        <rFont val="Calibri"/>
        <family val="2"/>
        <charset val="186"/>
        <scheme val="minor"/>
      </rPr>
      <t>25 bar, T</t>
    </r>
    <r>
      <rPr>
        <vertAlign val="subscript"/>
        <sz val="11"/>
        <rFont val="Calibri"/>
        <family val="2"/>
        <charset val="186"/>
        <scheme val="minor"/>
      </rPr>
      <t xml:space="preserve">max </t>
    </r>
    <r>
      <rPr>
        <b/>
        <sz val="11"/>
        <rFont val="Calibri"/>
        <family val="2"/>
        <charset val="186"/>
        <scheme val="minor"/>
      </rPr>
      <t>≥</t>
    </r>
    <r>
      <rPr>
        <sz val="11"/>
        <rFont val="Calibri"/>
        <family val="2"/>
        <charset val="186"/>
        <scheme val="minor"/>
      </rPr>
      <t>120ºC,  terpė karštas vanduo.</t>
    </r>
  </si>
  <si>
    <r>
      <t>Rutuliniai moviniai ventiliai  v/v, P</t>
    </r>
    <r>
      <rPr>
        <vertAlign val="subscript"/>
        <sz val="11"/>
        <rFont val="Calibri"/>
        <family val="2"/>
        <charset val="186"/>
        <scheme val="minor"/>
      </rPr>
      <t>max</t>
    </r>
    <r>
      <rPr>
        <sz val="11"/>
        <rFont val="Calibri"/>
        <family val="2"/>
        <charset val="186"/>
        <scheme val="minor"/>
      </rPr>
      <t xml:space="preserve"> </t>
    </r>
    <r>
      <rPr>
        <b/>
        <sz val="11"/>
        <rFont val="Calibri"/>
        <family val="2"/>
        <charset val="186"/>
        <scheme val="minor"/>
      </rPr>
      <t>≥</t>
    </r>
    <r>
      <rPr>
        <sz val="11"/>
        <rFont val="Calibri"/>
        <family val="2"/>
        <charset val="186"/>
        <scheme val="minor"/>
      </rPr>
      <t>25 bar, T</t>
    </r>
    <r>
      <rPr>
        <vertAlign val="subscript"/>
        <sz val="11"/>
        <rFont val="Calibri"/>
        <family val="2"/>
        <charset val="186"/>
        <scheme val="minor"/>
      </rPr>
      <t xml:space="preserve">max </t>
    </r>
    <r>
      <rPr>
        <b/>
        <sz val="11"/>
        <rFont val="Calibri"/>
        <family val="2"/>
        <charset val="186"/>
        <scheme val="minor"/>
      </rPr>
      <t>≥</t>
    </r>
    <r>
      <rPr>
        <sz val="11"/>
        <rFont val="Calibri"/>
        <family val="2"/>
        <charset val="186"/>
        <scheme val="minor"/>
      </rPr>
      <t>120ºC,  terpė karštas vanduo.</t>
    </r>
  </si>
  <si>
    <r>
      <t>Rutuliniai moviniai ventiliai i v/v, P</t>
    </r>
    <r>
      <rPr>
        <vertAlign val="subscript"/>
        <sz val="11"/>
        <rFont val="Calibri"/>
        <family val="2"/>
        <charset val="186"/>
        <scheme val="minor"/>
      </rPr>
      <t>max</t>
    </r>
    <r>
      <rPr>
        <sz val="11"/>
        <rFont val="Calibri"/>
        <family val="2"/>
        <charset val="186"/>
        <scheme val="minor"/>
      </rPr>
      <t xml:space="preserve"> </t>
    </r>
    <r>
      <rPr>
        <b/>
        <sz val="11"/>
        <rFont val="Calibri"/>
        <family val="2"/>
        <charset val="186"/>
        <scheme val="minor"/>
      </rPr>
      <t>≥</t>
    </r>
    <r>
      <rPr>
        <sz val="11"/>
        <rFont val="Calibri"/>
        <family val="2"/>
        <charset val="186"/>
        <scheme val="minor"/>
      </rPr>
      <t>25 bar, T</t>
    </r>
    <r>
      <rPr>
        <vertAlign val="subscript"/>
        <sz val="11"/>
        <rFont val="Calibri"/>
        <family val="2"/>
        <charset val="186"/>
        <scheme val="minor"/>
      </rPr>
      <t xml:space="preserve">max </t>
    </r>
    <r>
      <rPr>
        <b/>
        <sz val="11"/>
        <rFont val="Calibri"/>
        <family val="2"/>
        <charset val="186"/>
        <scheme val="minor"/>
      </rPr>
      <t>≥</t>
    </r>
    <r>
      <rPr>
        <sz val="11"/>
        <rFont val="Calibri"/>
        <family val="2"/>
        <charset val="186"/>
        <scheme val="minor"/>
      </rPr>
      <t>120ºC,   terpė karštas vanduo.</t>
    </r>
  </si>
  <si>
    <r>
      <t>Rutuliniai moviniai ventiliai i v/v, P</t>
    </r>
    <r>
      <rPr>
        <vertAlign val="subscript"/>
        <sz val="11"/>
        <rFont val="Calibri"/>
        <family val="2"/>
        <charset val="186"/>
        <scheme val="minor"/>
      </rPr>
      <t>max</t>
    </r>
    <r>
      <rPr>
        <sz val="11"/>
        <rFont val="Calibri"/>
        <family val="2"/>
        <charset val="186"/>
        <scheme val="minor"/>
      </rPr>
      <t xml:space="preserve"> </t>
    </r>
    <r>
      <rPr>
        <b/>
        <sz val="11"/>
        <rFont val="Calibri"/>
        <family val="2"/>
        <charset val="186"/>
        <scheme val="minor"/>
      </rPr>
      <t>≥</t>
    </r>
    <r>
      <rPr>
        <sz val="11"/>
        <rFont val="Calibri"/>
        <family val="2"/>
        <charset val="186"/>
        <scheme val="minor"/>
      </rPr>
      <t>25 bar, T</t>
    </r>
    <r>
      <rPr>
        <vertAlign val="subscript"/>
        <sz val="11"/>
        <rFont val="Calibri"/>
        <family val="2"/>
        <charset val="186"/>
        <scheme val="minor"/>
      </rPr>
      <t xml:space="preserve">max </t>
    </r>
    <r>
      <rPr>
        <b/>
        <sz val="11"/>
        <rFont val="Calibri"/>
        <family val="2"/>
        <charset val="186"/>
        <scheme val="minor"/>
      </rPr>
      <t>≥</t>
    </r>
    <r>
      <rPr>
        <sz val="11"/>
        <rFont val="Calibri"/>
        <family val="2"/>
        <charset val="186"/>
        <scheme val="minor"/>
      </rPr>
      <t>120ºC,    terpė karštas vanduo.</t>
    </r>
  </si>
  <si>
    <r>
      <t xml:space="preserve">Rutuliniai moviniai ventiliai  </t>
    </r>
    <r>
      <rPr>
        <b/>
        <sz val="11"/>
        <rFont val="Calibri"/>
        <family val="2"/>
        <charset val="186"/>
        <scheme val="minor"/>
      </rPr>
      <t>pilno</t>
    </r>
    <r>
      <rPr>
        <sz val="11"/>
        <rFont val="Calibri"/>
        <family val="2"/>
        <charset val="186"/>
        <scheme val="minor"/>
      </rPr>
      <t xml:space="preserve"> pralaidumo v/v, P</t>
    </r>
    <r>
      <rPr>
        <vertAlign val="subscript"/>
        <sz val="11"/>
        <rFont val="Calibri"/>
        <family val="2"/>
        <charset val="186"/>
        <scheme val="minor"/>
      </rPr>
      <t>max</t>
    </r>
    <r>
      <rPr>
        <sz val="11"/>
        <rFont val="Calibri"/>
        <family val="2"/>
        <charset val="186"/>
        <scheme val="minor"/>
      </rPr>
      <t xml:space="preserve"> </t>
    </r>
    <r>
      <rPr>
        <b/>
        <sz val="11"/>
        <rFont val="Calibri"/>
        <family val="2"/>
        <charset val="186"/>
        <scheme val="minor"/>
      </rPr>
      <t>≥</t>
    </r>
    <r>
      <rPr>
        <sz val="11"/>
        <rFont val="Calibri"/>
        <family val="2"/>
        <charset val="186"/>
        <scheme val="minor"/>
      </rPr>
      <t>25 bar, T</t>
    </r>
    <r>
      <rPr>
        <vertAlign val="subscript"/>
        <sz val="11"/>
        <rFont val="Calibri"/>
        <family val="2"/>
        <charset val="186"/>
        <scheme val="minor"/>
      </rPr>
      <t xml:space="preserve">max </t>
    </r>
    <r>
      <rPr>
        <b/>
        <sz val="11"/>
        <rFont val="Calibri"/>
        <family val="2"/>
        <charset val="186"/>
        <scheme val="minor"/>
      </rPr>
      <t>≥</t>
    </r>
    <r>
      <rPr>
        <sz val="11"/>
        <rFont val="Calibri"/>
        <family val="2"/>
        <charset val="186"/>
        <scheme val="minor"/>
      </rPr>
      <t>120ºC,    terpė karštas vanduo.</t>
    </r>
  </si>
  <si>
    <r>
      <t xml:space="preserve"> Rutuliniai moviniai ventiliai  </t>
    </r>
    <r>
      <rPr>
        <b/>
        <sz val="11"/>
        <rFont val="Calibri"/>
        <family val="2"/>
        <charset val="186"/>
        <scheme val="minor"/>
      </rPr>
      <t>pilno</t>
    </r>
    <r>
      <rPr>
        <sz val="11"/>
        <rFont val="Calibri"/>
        <family val="2"/>
        <charset val="186"/>
        <scheme val="minor"/>
      </rPr>
      <t xml:space="preserve"> pralaidumo v/v, P</t>
    </r>
    <r>
      <rPr>
        <vertAlign val="subscript"/>
        <sz val="11"/>
        <rFont val="Calibri"/>
        <family val="2"/>
        <charset val="186"/>
        <scheme val="minor"/>
      </rPr>
      <t>max</t>
    </r>
    <r>
      <rPr>
        <sz val="11"/>
        <rFont val="Calibri"/>
        <family val="2"/>
        <charset val="186"/>
        <scheme val="minor"/>
      </rPr>
      <t xml:space="preserve"> </t>
    </r>
    <r>
      <rPr>
        <vertAlign val="subscript"/>
        <sz val="11"/>
        <rFont val="Calibri"/>
        <family val="2"/>
        <charset val="186"/>
        <scheme val="minor"/>
      </rPr>
      <t xml:space="preserve"> </t>
    </r>
    <r>
      <rPr>
        <b/>
        <sz val="11"/>
        <rFont val="Calibri"/>
        <family val="2"/>
        <charset val="186"/>
        <scheme val="minor"/>
      </rPr>
      <t>≥</t>
    </r>
    <r>
      <rPr>
        <sz val="11"/>
        <rFont val="Calibri"/>
        <family val="2"/>
        <charset val="186"/>
        <scheme val="minor"/>
      </rPr>
      <t>25 bar, T</t>
    </r>
    <r>
      <rPr>
        <vertAlign val="subscript"/>
        <sz val="11"/>
        <rFont val="Calibri"/>
        <family val="2"/>
        <charset val="186"/>
        <scheme val="minor"/>
      </rPr>
      <t xml:space="preserve">max  </t>
    </r>
    <r>
      <rPr>
        <b/>
        <sz val="11"/>
        <rFont val="Calibri"/>
        <family val="2"/>
        <charset val="186"/>
        <scheme val="minor"/>
      </rPr>
      <t>≥</t>
    </r>
    <r>
      <rPr>
        <sz val="11"/>
        <rFont val="Calibri"/>
        <family val="2"/>
        <charset val="186"/>
        <scheme val="minor"/>
      </rPr>
      <t>120ºC,  terpė karštas vanduo.</t>
    </r>
  </si>
  <si>
    <r>
      <t xml:space="preserve">Rutuliniai moviniai ventiliai   </t>
    </r>
    <r>
      <rPr>
        <b/>
        <sz val="11"/>
        <rFont val="Calibri"/>
        <family val="2"/>
        <charset val="186"/>
        <scheme val="minor"/>
      </rPr>
      <t>pilno</t>
    </r>
    <r>
      <rPr>
        <sz val="11"/>
        <rFont val="Calibri"/>
        <family val="2"/>
        <charset val="186"/>
        <scheme val="minor"/>
      </rPr>
      <t xml:space="preserve"> pralaidumo v/v, P</t>
    </r>
    <r>
      <rPr>
        <vertAlign val="subscript"/>
        <sz val="11"/>
        <rFont val="Calibri"/>
        <family val="2"/>
        <charset val="186"/>
        <scheme val="minor"/>
      </rPr>
      <t>max</t>
    </r>
    <r>
      <rPr>
        <sz val="11"/>
        <rFont val="Calibri"/>
        <family val="2"/>
        <charset val="186"/>
        <scheme val="minor"/>
      </rPr>
      <t xml:space="preserve"> </t>
    </r>
    <r>
      <rPr>
        <vertAlign val="subscript"/>
        <sz val="11"/>
        <rFont val="Calibri"/>
        <family val="2"/>
        <charset val="186"/>
        <scheme val="minor"/>
      </rPr>
      <t xml:space="preserve"> </t>
    </r>
    <r>
      <rPr>
        <b/>
        <sz val="11"/>
        <rFont val="Calibri"/>
        <family val="2"/>
        <charset val="186"/>
        <scheme val="minor"/>
      </rPr>
      <t>≥</t>
    </r>
    <r>
      <rPr>
        <sz val="11"/>
        <rFont val="Calibri"/>
        <family val="2"/>
        <charset val="186"/>
        <scheme val="minor"/>
      </rPr>
      <t>25 bar, T</t>
    </r>
    <r>
      <rPr>
        <vertAlign val="subscript"/>
        <sz val="11"/>
        <rFont val="Calibri"/>
        <family val="2"/>
        <charset val="186"/>
        <scheme val="minor"/>
      </rPr>
      <t xml:space="preserve">max  </t>
    </r>
    <r>
      <rPr>
        <b/>
        <sz val="11"/>
        <rFont val="Calibri"/>
        <family val="2"/>
        <charset val="186"/>
        <scheme val="minor"/>
      </rPr>
      <t>≥</t>
    </r>
    <r>
      <rPr>
        <sz val="11"/>
        <rFont val="Calibri"/>
        <family val="2"/>
        <charset val="186"/>
        <scheme val="minor"/>
      </rPr>
      <t>120ºC,  terpė karštas vanduo.</t>
    </r>
  </si>
  <si>
    <r>
      <t xml:space="preserve">Rutuliniai moviniai ventiliai  </t>
    </r>
    <r>
      <rPr>
        <b/>
        <sz val="11"/>
        <rFont val="Calibri"/>
        <family val="2"/>
        <charset val="186"/>
        <scheme val="minor"/>
      </rPr>
      <t>pilno</t>
    </r>
    <r>
      <rPr>
        <sz val="11"/>
        <rFont val="Calibri"/>
        <family val="2"/>
        <charset val="186"/>
        <scheme val="minor"/>
      </rPr>
      <t xml:space="preserve"> pralaidumo v/v, P</t>
    </r>
    <r>
      <rPr>
        <vertAlign val="subscript"/>
        <sz val="11"/>
        <rFont val="Calibri"/>
        <family val="2"/>
        <charset val="186"/>
        <scheme val="minor"/>
      </rPr>
      <t>max</t>
    </r>
    <r>
      <rPr>
        <sz val="11"/>
        <rFont val="Calibri"/>
        <family val="2"/>
        <charset val="186"/>
        <scheme val="minor"/>
      </rPr>
      <t xml:space="preserve"> </t>
    </r>
    <r>
      <rPr>
        <vertAlign val="subscript"/>
        <sz val="11"/>
        <rFont val="Calibri"/>
        <family val="2"/>
        <charset val="186"/>
        <scheme val="minor"/>
      </rPr>
      <t xml:space="preserve"> </t>
    </r>
    <r>
      <rPr>
        <b/>
        <sz val="11"/>
        <rFont val="Calibri"/>
        <family val="2"/>
        <charset val="186"/>
        <scheme val="minor"/>
      </rPr>
      <t>≥</t>
    </r>
    <r>
      <rPr>
        <sz val="11"/>
        <rFont val="Calibri"/>
        <family val="2"/>
        <charset val="186"/>
        <scheme val="minor"/>
      </rPr>
      <t>25 bar, T</t>
    </r>
    <r>
      <rPr>
        <vertAlign val="subscript"/>
        <sz val="11"/>
        <rFont val="Calibri"/>
        <family val="2"/>
        <charset val="186"/>
        <scheme val="minor"/>
      </rPr>
      <t xml:space="preserve">max  </t>
    </r>
    <r>
      <rPr>
        <b/>
        <sz val="11"/>
        <rFont val="Calibri"/>
        <family val="2"/>
        <charset val="186"/>
        <scheme val="minor"/>
      </rPr>
      <t>≥</t>
    </r>
    <r>
      <rPr>
        <sz val="11"/>
        <rFont val="Calibri"/>
        <family val="2"/>
        <charset val="186"/>
        <scheme val="minor"/>
      </rPr>
      <t>120ºC,  terpė karštas vanduo.</t>
    </r>
  </si>
  <si>
    <r>
      <t xml:space="preserve">Rutuliniai moviniai ventiliai   </t>
    </r>
    <r>
      <rPr>
        <b/>
        <sz val="11"/>
        <rFont val="Calibri"/>
        <family val="2"/>
        <charset val="186"/>
        <scheme val="minor"/>
      </rPr>
      <t>pilno</t>
    </r>
    <r>
      <rPr>
        <sz val="11"/>
        <rFont val="Calibri"/>
        <family val="2"/>
        <charset val="186"/>
        <scheme val="minor"/>
      </rPr>
      <t xml:space="preserve"> pralaidumo v/v, P</t>
    </r>
    <r>
      <rPr>
        <vertAlign val="subscript"/>
        <sz val="11"/>
        <rFont val="Calibri"/>
        <family val="2"/>
        <charset val="186"/>
        <scheme val="minor"/>
      </rPr>
      <t>max</t>
    </r>
    <r>
      <rPr>
        <sz val="11"/>
        <rFont val="Calibri"/>
        <family val="2"/>
        <charset val="186"/>
        <scheme val="minor"/>
      </rPr>
      <t xml:space="preserve"> </t>
    </r>
    <r>
      <rPr>
        <vertAlign val="subscript"/>
        <sz val="11"/>
        <rFont val="Calibri"/>
        <family val="2"/>
        <charset val="186"/>
        <scheme val="minor"/>
      </rPr>
      <t xml:space="preserve"> </t>
    </r>
    <r>
      <rPr>
        <b/>
        <sz val="11"/>
        <rFont val="Calibri"/>
        <family val="2"/>
        <charset val="186"/>
        <scheme val="minor"/>
      </rPr>
      <t>≥</t>
    </r>
    <r>
      <rPr>
        <sz val="11"/>
        <rFont val="Calibri"/>
        <family val="2"/>
        <charset val="186"/>
        <scheme val="minor"/>
      </rPr>
      <t>25 bar, T</t>
    </r>
    <r>
      <rPr>
        <vertAlign val="subscript"/>
        <sz val="11"/>
        <rFont val="Calibri"/>
        <family val="2"/>
        <charset val="186"/>
        <scheme val="minor"/>
      </rPr>
      <t xml:space="preserve">max  </t>
    </r>
    <r>
      <rPr>
        <b/>
        <sz val="11"/>
        <rFont val="Calibri"/>
        <family val="2"/>
        <charset val="186"/>
        <scheme val="minor"/>
      </rPr>
      <t>≥</t>
    </r>
    <r>
      <rPr>
        <sz val="11"/>
        <rFont val="Calibri"/>
        <family val="2"/>
        <charset val="186"/>
        <scheme val="minor"/>
      </rPr>
      <t>120ºC, terpė karštas vanduo.</t>
    </r>
  </si>
  <si>
    <r>
      <t>Rutuliniai moviniai ventiliai  iš/v,  P</t>
    </r>
    <r>
      <rPr>
        <vertAlign val="subscript"/>
        <sz val="11"/>
        <rFont val="Calibri"/>
        <family val="2"/>
        <charset val="186"/>
        <scheme val="minor"/>
      </rPr>
      <t>max</t>
    </r>
    <r>
      <rPr>
        <sz val="11"/>
        <rFont val="Calibri"/>
        <family val="2"/>
        <charset val="186"/>
        <scheme val="minor"/>
      </rPr>
      <t xml:space="preserve"> </t>
    </r>
    <r>
      <rPr>
        <vertAlign val="subscript"/>
        <sz val="11"/>
        <rFont val="Calibri"/>
        <family val="2"/>
        <charset val="186"/>
        <scheme val="minor"/>
      </rPr>
      <t xml:space="preserve"> </t>
    </r>
    <r>
      <rPr>
        <b/>
        <sz val="11"/>
        <rFont val="Calibri"/>
        <family val="2"/>
        <charset val="186"/>
        <scheme val="minor"/>
      </rPr>
      <t>≥</t>
    </r>
    <r>
      <rPr>
        <sz val="11"/>
        <rFont val="Calibri"/>
        <family val="2"/>
        <charset val="186"/>
        <scheme val="minor"/>
      </rPr>
      <t>25 bar, T</t>
    </r>
    <r>
      <rPr>
        <vertAlign val="subscript"/>
        <sz val="11"/>
        <rFont val="Calibri"/>
        <family val="2"/>
        <charset val="186"/>
        <scheme val="minor"/>
      </rPr>
      <t xml:space="preserve">max  </t>
    </r>
    <r>
      <rPr>
        <b/>
        <sz val="11"/>
        <rFont val="Calibri"/>
        <family val="2"/>
        <charset val="186"/>
        <scheme val="minor"/>
      </rPr>
      <t>≥</t>
    </r>
    <r>
      <rPr>
        <sz val="11"/>
        <rFont val="Calibri"/>
        <family val="2"/>
        <charset val="186"/>
        <scheme val="minor"/>
      </rPr>
      <t>120ºC,  terpė karštas vanduo.</t>
    </r>
  </si>
  <si>
    <r>
      <t>Rutuliniai moviniai ventiliai  iš/v, P</t>
    </r>
    <r>
      <rPr>
        <vertAlign val="subscript"/>
        <sz val="11"/>
        <rFont val="Calibri"/>
        <family val="2"/>
        <charset val="186"/>
        <scheme val="minor"/>
      </rPr>
      <t>max</t>
    </r>
    <r>
      <rPr>
        <sz val="11"/>
        <rFont val="Calibri"/>
        <family val="2"/>
        <charset val="186"/>
        <scheme val="minor"/>
      </rPr>
      <t xml:space="preserve"> </t>
    </r>
    <r>
      <rPr>
        <b/>
        <sz val="11"/>
        <rFont val="Calibri"/>
        <family val="2"/>
        <charset val="186"/>
        <scheme val="minor"/>
      </rPr>
      <t>≥</t>
    </r>
    <r>
      <rPr>
        <sz val="11"/>
        <rFont val="Calibri"/>
        <family val="2"/>
        <charset val="186"/>
        <scheme val="minor"/>
      </rPr>
      <t>25 bar, T</t>
    </r>
    <r>
      <rPr>
        <vertAlign val="subscript"/>
        <sz val="11"/>
        <rFont val="Calibri"/>
        <family val="2"/>
        <charset val="186"/>
        <scheme val="minor"/>
      </rPr>
      <t xml:space="preserve">max </t>
    </r>
    <r>
      <rPr>
        <b/>
        <sz val="11"/>
        <rFont val="Calibri"/>
        <family val="2"/>
        <charset val="186"/>
        <scheme val="minor"/>
      </rPr>
      <t>≥</t>
    </r>
    <r>
      <rPr>
        <sz val="11"/>
        <rFont val="Calibri"/>
        <family val="2"/>
        <charset val="186"/>
        <scheme val="minor"/>
      </rPr>
      <t>120ºC,  terpė karštas vanduo.</t>
    </r>
  </si>
  <si>
    <t>48,3x33,7 mm</t>
  </si>
  <si>
    <t>57,0x48,3 mm</t>
  </si>
  <si>
    <t>60,3x33,7 mm</t>
  </si>
  <si>
    <t>60,3x48,3 mm</t>
  </si>
  <si>
    <t>76,1x48,3 mm</t>
  </si>
  <si>
    <t>76,1x60,3 mm</t>
  </si>
  <si>
    <t>88,9x60,3 mm</t>
  </si>
  <si>
    <t>108x88,9 mm</t>
  </si>
  <si>
    <t>114x88,9 mm</t>
  </si>
  <si>
    <t>159x88,9 mm</t>
  </si>
  <si>
    <t>Kabelis YDYp (arba lygiavertis)</t>
  </si>
  <si>
    <t>Laidas (DY ) (arba lygiavertis)</t>
  </si>
  <si>
    <t>Vnt.</t>
  </si>
  <si>
    <t>G32</t>
  </si>
  <si>
    <t>2,5x150 mm Pakais po nemažiau kaip 50 vnt.</t>
  </si>
  <si>
    <t>3,6x200 mm  Pakais po nemažiau kaip 50 vnt.</t>
  </si>
  <si>
    <t>4,8x200 mm Pakais po nemažiau kaip 50 vnt.</t>
  </si>
  <si>
    <t xml:space="preserve"> 4,8x160 mm Pakais po nemažiau kaip 50 vnt.</t>
  </si>
  <si>
    <t>Cilindro ilgis (mm): 62 30x30. Raktų skaičius – ne mažiau kaip 3 vnt.</t>
  </si>
  <si>
    <t xml:space="preserve">G20 </t>
  </si>
  <si>
    <t xml:space="preserve">G16 </t>
  </si>
  <si>
    <t>5,0x1250x2500 mm</t>
  </si>
  <si>
    <t>10,0x1250x2500 mm</t>
  </si>
  <si>
    <t>I Metalai, metalo pjovimo ir šlifavimo diskai</t>
  </si>
  <si>
    <t xml:space="preserve">III Vamzdžiai, įvirinamos alkūnės </t>
  </si>
  <si>
    <t>VI Elektriniai įrankiai ir priedai, mechaniniai ir kiti darbo įrankiai</t>
  </si>
  <si>
    <t>V Elektros prekės: variniai galios kabeliai, laidai, dirželiai laidų surišimui, gofruoti instaliaciniai vamzdžiai ir pan.</t>
  </si>
  <si>
    <t>VII Automobilinės prekės</t>
  </si>
  <si>
    <t>VIII Kitos įvairios prekės</t>
  </si>
  <si>
    <t>Halogeninės, liuminescencinės lempos, akumuliatoriai, elementai, prožektoriai ir kt.</t>
  </si>
  <si>
    <t>Preliminarus kiekis 36 mėnesiams</t>
  </si>
  <si>
    <t>Metalo šlifavimo diskas</t>
  </si>
  <si>
    <t>skersmuo 2,5±0,2 mm.</t>
  </si>
  <si>
    <t>II Varžtai, veržlės, poveržlės ir kt. tvirtinimo detalės</t>
  </si>
  <si>
    <t>IV Ventiliai, santechninės jungtys</t>
  </si>
  <si>
    <t>1 lentelė "Siūlomų prekių kainos"</t>
  </si>
  <si>
    <t xml:space="preserve">Kaina mato vnt., Eur be PVM </t>
  </si>
  <si>
    <t>VISO kaina, Eur be PVM                           (5x6)</t>
  </si>
  <si>
    <t>Bendra pasiūlymo kaina EUR be PVM:</t>
  </si>
  <si>
    <t xml:space="preserve">**Nurodytas preliminarus kiekis  bus naudojamas tik Pasiūlymų vertinimui. Pirkėjas neįsipareigoja nupirkti viso nurodyto preliminaraus kiekio. Pirkėjas turės teisę pirkti ir kitas 1 lentelėje „Siūlomų prekių kainos“  nenurodytas prekes iš Pardavėjo turimo prekių asortimento. </t>
  </si>
  <si>
    <t>Pasiūlyme Prekių kaina turi būti išreikšta Eurais už mato vienetą (vnt., pak., rul. ir pan.), nurodytą 1 lentelėje "Siūlomų prekių kainos" ir turi atitikti pasiūlymo pateikimo dieną galiojančias, Pardavėjo pardavimo vietose kainoženkliuose nurodytas kainas. Pirkėjas turi teisę patikrinti ir sulyginti Pardavėjo pasiūlyme nurodytas kainas su kainoženkliuose nurodytomis kainomis.</t>
  </si>
  <si>
    <t>1 lentelėje „Siūlomų prekių kainos“  nurodytos prekių kainos bus naudojamos tik pasiūlymų palyginimui ir laimėjusio tiekėjo nustatymui, vadovaujantis Pasiūlymų vertinimo principais.</t>
  </si>
  <si>
    <t xml:space="preserve">II Pirkimo dalies "UAB „LITESKO“ FILIALO „KELMĖS ŠILUMA“ BENDRO NAUDOJIMO PREKIŲ PIRKIMO KELMĖS MIESTE" Specialiųjų sąlygų priedo Nr. 2 „Pirminio pasiūlymo forma“ priedėlis </t>
  </si>
  <si>
    <t>D20</t>
  </si>
  <si>
    <t>4,0x1250x2500 mm</t>
  </si>
  <si>
    <t>6,0x1250x2500 mm</t>
  </si>
  <si>
    <t>8,0x1250x2500 mm</t>
  </si>
  <si>
    <t>12,0x1250x2500 mm</t>
  </si>
  <si>
    <t>115x1,6x22,23 mm</t>
  </si>
  <si>
    <t>125x1,2x22,23 mm</t>
  </si>
  <si>
    <t>150x1,6x22,23 mm</t>
  </si>
  <si>
    <t>180x1.6x22.23 mm</t>
  </si>
  <si>
    <t>230x1.8x22.23 mm</t>
  </si>
  <si>
    <t>230x3,0x22,23 mm</t>
  </si>
  <si>
    <t>125x6,0x22,23 mm</t>
  </si>
  <si>
    <t>Varžtai M6x60</t>
  </si>
  <si>
    <t>Varžtai M8x60</t>
  </si>
  <si>
    <t>Varžtai M12x70</t>
  </si>
  <si>
    <t>Varžtai M14x60</t>
  </si>
  <si>
    <t>Varžtai M16x65</t>
  </si>
  <si>
    <t>Varžtai M18x50</t>
  </si>
  <si>
    <t>Varžtai M20x80</t>
  </si>
  <si>
    <t>DIN931, 8.8 kl Zn</t>
  </si>
  <si>
    <t>Varžtai M20x100</t>
  </si>
  <si>
    <t>Varžtai M10x80</t>
  </si>
  <si>
    <t>DIN931, 8.8 kl, Zn</t>
  </si>
  <si>
    <t>Varžtai M10x100</t>
  </si>
  <si>
    <t>Veržlės M6</t>
  </si>
  <si>
    <t>Veržlės M8</t>
  </si>
  <si>
    <t>DIN 934, 8 kl.</t>
  </si>
  <si>
    <t>Veržlės M14</t>
  </si>
  <si>
    <t>Poveržlės M6</t>
  </si>
  <si>
    <t>DIN 125 cink.</t>
  </si>
  <si>
    <t>Poveržlės M8</t>
  </si>
  <si>
    <t>Poveržlės M14</t>
  </si>
  <si>
    <t>Poveržlės M20</t>
  </si>
  <si>
    <t>Vamzdžiai plieniniai cinkuoti  D15 (arba lygiavertis)</t>
  </si>
  <si>
    <t>21,3x2,3÷2,6 mm</t>
  </si>
  <si>
    <t>Vamzdžiai plieniniai cinkuoti  D20 (arba lygiavertis)</t>
  </si>
  <si>
    <t>26,9x2,3÷2,6 mm</t>
  </si>
  <si>
    <t>Vamzdžiai plieniniai cinkuoti  D25  (arba lygiavertis)</t>
  </si>
  <si>
    <t>33,7 x 2,8÷2,9  mm</t>
  </si>
  <si>
    <t>Vamzdžiai kvadratiniai anglinio plieno (arba lygiavertis)</t>
  </si>
  <si>
    <t>15x15x1,5 mm</t>
  </si>
  <si>
    <t>20x20x2,0 mm</t>
  </si>
  <si>
    <t>25x25x2,0 mm</t>
  </si>
  <si>
    <t>30x30x2,0 mm</t>
  </si>
  <si>
    <t>40x40x4,0 mm</t>
  </si>
  <si>
    <t>80x80x3,0÷4,0  mm</t>
  </si>
  <si>
    <t>DN65</t>
  </si>
  <si>
    <r>
      <t>Rutuliniai moviniai ventiliai iš/v, P</t>
    </r>
    <r>
      <rPr>
        <vertAlign val="subscript"/>
        <sz val="11"/>
        <rFont val="Calibri"/>
        <family val="2"/>
        <charset val="186"/>
        <scheme val="minor"/>
      </rPr>
      <t>max</t>
    </r>
    <r>
      <rPr>
        <sz val="11"/>
        <rFont val="Calibri"/>
        <family val="2"/>
        <charset val="186"/>
        <scheme val="minor"/>
      </rPr>
      <t xml:space="preserve"> </t>
    </r>
    <r>
      <rPr>
        <b/>
        <sz val="11"/>
        <rFont val="Calibri"/>
        <family val="2"/>
        <charset val="186"/>
        <scheme val="minor"/>
      </rPr>
      <t>≥</t>
    </r>
    <r>
      <rPr>
        <sz val="11"/>
        <rFont val="Calibri"/>
        <family val="2"/>
        <charset val="186"/>
        <scheme val="minor"/>
      </rPr>
      <t>25 bar, T</t>
    </r>
    <r>
      <rPr>
        <vertAlign val="subscript"/>
        <sz val="11"/>
        <rFont val="Calibri"/>
        <family val="2"/>
        <charset val="186"/>
        <scheme val="minor"/>
      </rPr>
      <t xml:space="preserve">max </t>
    </r>
    <r>
      <rPr>
        <b/>
        <sz val="11"/>
        <rFont val="Calibri"/>
        <family val="2"/>
        <charset val="186"/>
        <scheme val="minor"/>
      </rPr>
      <t>≥</t>
    </r>
    <r>
      <rPr>
        <sz val="11"/>
        <rFont val="Calibri"/>
        <family val="2"/>
        <charset val="186"/>
        <scheme val="minor"/>
      </rPr>
      <t>120ºC,  terpė karštas vanduo.</t>
    </r>
  </si>
  <si>
    <t>1x4,0</t>
  </si>
  <si>
    <t>1x6,0</t>
  </si>
  <si>
    <t>1x10,0</t>
  </si>
  <si>
    <t>58 W</t>
  </si>
  <si>
    <t>18W, E27</t>
  </si>
  <si>
    <t>20W, E27</t>
  </si>
  <si>
    <t xml:space="preserve"> E27    24W</t>
  </si>
  <si>
    <t>18W, G24d-2</t>
  </si>
  <si>
    <t>26W, G24q-3</t>
  </si>
  <si>
    <t>Šviesos diodų LED lempa , įtampa 220 -240 V</t>
  </si>
  <si>
    <t>Šviesos diodų LED lempa  120 cm , įtampa 220 V</t>
  </si>
  <si>
    <t>Izoliacinė juosta</t>
  </si>
  <si>
    <t>Elektros Rozetės laukinės IP456</t>
  </si>
  <si>
    <t>Elektros jungiklis IP456</t>
  </si>
  <si>
    <t>Suvirinimo aparatas</t>
  </si>
  <si>
    <t>Galingumas: ne mažiau 3 kW. Fazių skaičius: Vienfazis.
Suvirinimo srovės keitimo diapazonas: 10–150 A.</t>
  </si>
  <si>
    <t>Metalinė įrankių dėžė</t>
  </si>
  <si>
    <t>Suvirinimo viela</t>
  </si>
  <si>
    <t>skersmuo 0,8±0,1 mm.</t>
  </si>
  <si>
    <t>Suvirinimo elektrodai</t>
  </si>
  <si>
    <t>skersmuo 3,0±0,2 mm.</t>
  </si>
  <si>
    <t>skersmuo 4,0±0,3 mm.</t>
  </si>
  <si>
    <t xml:space="preserve">Purškami automobilių dažai </t>
  </si>
  <si>
    <t>Talpa - 500±100 ml. Spalva juoda.</t>
  </si>
  <si>
    <t>Talpa - 500±100 ml. Spalva pilka.</t>
  </si>
  <si>
    <t>Universalusis gruntas</t>
  </si>
  <si>
    <t>Skirtas gruntuoti prieš dažant. Talpoje svoris - 500±100 gr.</t>
  </si>
  <si>
    <t>Automobilinis gesintuvas</t>
  </si>
  <si>
    <t>Putų. Svoris 1 kg.</t>
  </si>
  <si>
    <t>Pirmosios pagalbos rinkinys</t>
  </si>
  <si>
    <t>Kelių transporto priemonės pirmosios pagalbos rinkinys</t>
  </si>
  <si>
    <t>kompl.</t>
  </si>
  <si>
    <t>Avarinis automobilio ženklas</t>
  </si>
  <si>
    <t>Avarinis ženklas, skirtas įspėti apie kelyje stovintį automobilį</t>
  </si>
  <si>
    <t>Hidraulinis keltuvas</t>
  </si>
  <si>
    <t>Keliamoji galia ne mažesnė negu 2000 kg.</t>
  </si>
  <si>
    <t>Automobilinis sniego kastuvas</t>
  </si>
  <si>
    <t>Plastikinis (ar lygiavertis), darbinis plotis 25-35 cm.</t>
  </si>
  <si>
    <t>Sintetinė alyva</t>
  </si>
  <si>
    <t>Pusiau sintetinė alyva</t>
  </si>
  <si>
    <t>Alyvos klampumas - 5W-30. Talpa 5 ltr.</t>
  </si>
  <si>
    <t>Automobilių stabdžių skystis „DOT4“</t>
  </si>
  <si>
    <t>Alyvos klampumas - 10W40. Talpa 5 ltr.</t>
  </si>
  <si>
    <t>Aušinimo skystis</t>
  </si>
  <si>
    <t>Akumuliatorius 60 +-10 Ah</t>
  </si>
  <si>
    <t>Paleidimo srovė 500+-100 A</t>
  </si>
  <si>
    <t>Akumuliatorius 100 +-10 Ah</t>
  </si>
  <si>
    <t>Paleidimo srovė 800+-100 A</t>
  </si>
  <si>
    <t>Šepetys vamzdžių valymui</t>
  </si>
  <si>
    <t>DN 80</t>
  </si>
  <si>
    <t>DN 70</t>
  </si>
  <si>
    <t>DN 50</t>
  </si>
  <si>
    <t>Silikonas EX (arba lygiavertis)</t>
  </si>
  <si>
    <t xml:space="preserve">Universali, ypač atspari karščiui sandarinimo medžiaga naudojama pastatų viduje ir išorėje. Spalva: raudona </t>
  </si>
  <si>
    <t>Žibalas (Fasuotas )</t>
  </si>
  <si>
    <t xml:space="preserve"> Kiekis pakuotėje 2,7-3,0 ltr.</t>
  </si>
  <si>
    <t xml:space="preserve"> Kiekis pakuotėje 5± 0,3  ltr.</t>
  </si>
  <si>
    <t>Montavimo pūtos nedegios</t>
  </si>
  <si>
    <t>pakuotės talpa 750±50 ml spalva raudona</t>
  </si>
  <si>
    <t>Gesintuvas</t>
  </si>
  <si>
    <t>Miltelinis. Svoris 4 kg.</t>
  </si>
  <si>
    <t>* Teikiant pasiūlymą, privaloma siūlyti ne mažiau negu 80 proc. prekių (t.y. 179 pozicijas), nurodytų 1 lentelėje "Siūlomų prekių kainos". Vertinant gautus pasiūlymus bus sulyginamos visų Pardavėjų pasiūlytos pozicijos.</t>
  </si>
  <si>
    <t>Klampumas 0W/30 (arba lygiavertis), talpa ne mažiau kaip 1 ltr.</t>
  </si>
  <si>
    <t>Antifrizas vidaus degimo variklių aušinimo sistemoms, užšalimo temperatūra ne aukštesnė negu -30 °C. Talpa ne mažiau kaip 1 ltr.</t>
  </si>
  <si>
    <t>Talpa 100±10 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</si>
</sst>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8" x14ac:knownFonts="1">
    <font>
      <sz val="11"/>
      <color theme="1"/>
      <name val="Calibri"/>
      <family val="2"/>
      <charset val="186"/>
      <scheme val="minor"/>
    </font>
    <font>
      <b/>
      <sz val="11"/>
      <color theme="1"/>
      <name val="Calibri"/>
      <family val="2"/>
      <charset val="186"/>
      <scheme val="minor"/>
    </font>
    <font>
      <sz val="11"/>
      <name val="Calibri"/>
      <family val="2"/>
      <charset val="186"/>
      <scheme val="minor"/>
    </font>
    <font>
      <vertAlign val="subscript"/>
      <sz val="11"/>
      <name val="Calibri"/>
      <family val="2"/>
      <charset val="186"/>
      <scheme val="minor"/>
    </font>
    <font>
      <b/>
      <sz val="11"/>
      <name val="Calibri"/>
      <family val="2"/>
      <charset val="186"/>
      <scheme val="minor"/>
    </font>
    <font>
      <i/>
      <sz val="10"/>
      <color theme="1"/>
      <name val="Times New Roman"/>
      <family val="1"/>
      <charset val="186"/>
    </font>
    <font>
      <sz val="10"/>
      <color theme="1"/>
      <name val="Calibri"/>
      <family val="2"/>
      <charset val="186"/>
      <scheme val="minor"/>
    </font>
    <font>
      <b/>
      <i/>
      <sz val="11"/>
      <color theme="1"/>
      <name val="Calibri"/>
      <family val="2"/>
      <charset val="186"/>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0" fontId="0" fillId="0" borderId="1" xfId="0" applyBorder="1" applyAlignment="1">
      <alignment horizontal="center" wrapText="1"/>
    </xf>
    <xf numFmtId="0" fontId="0" fillId="0" borderId="0" xfId="0" applyAlignment="1">
      <alignment wrapText="1"/>
    </xf>
    <xf numFmtId="0" fontId="2" fillId="0" borderId="1" xfId="0" applyFont="1" applyBorder="1" applyAlignment="1">
      <alignment horizontal="left" wrapText="1"/>
    </xf>
    <xf numFmtId="0" fontId="2" fillId="0" borderId="1" xfId="0" applyFont="1" applyBorder="1" applyAlignment="1">
      <alignment horizontal="center" wrapText="1"/>
    </xf>
    <xf numFmtId="0" fontId="0" fillId="0" borderId="0" xfId="0" applyAlignment="1">
      <alignment horizontal="center" wrapText="1"/>
    </xf>
    <xf numFmtId="0" fontId="0" fillId="0" borderId="0" xfId="0" applyAlignment="1">
      <alignment horizontal="left" wrapText="1"/>
    </xf>
    <xf numFmtId="0" fontId="1" fillId="0" borderId="1" xfId="0" applyFont="1" applyBorder="1" applyAlignment="1">
      <alignment horizontal="center" wrapText="1"/>
    </xf>
    <xf numFmtId="0" fontId="0" fillId="0" borderId="1" xfId="0" applyBorder="1" applyAlignment="1">
      <alignment wrapText="1"/>
    </xf>
    <xf numFmtId="0" fontId="7" fillId="0" borderId="0" xfId="0" applyFont="1" applyAlignment="1">
      <alignment horizontal="left" wrapText="1"/>
    </xf>
    <xf numFmtId="0" fontId="4" fillId="0" borderId="1" xfId="0" applyFont="1" applyBorder="1" applyAlignment="1">
      <alignment horizontal="left" wrapText="1"/>
    </xf>
    <xf numFmtId="0" fontId="4" fillId="0" borderId="1" xfId="0" applyFont="1" applyBorder="1" applyAlignment="1">
      <alignment horizontal="center" wrapText="1"/>
    </xf>
    <xf numFmtId="0" fontId="7" fillId="0" borderId="0" xfId="0" applyFont="1" applyAlignment="1">
      <alignment wrapText="1"/>
    </xf>
    <xf numFmtId="0" fontId="2" fillId="2" borderId="1" xfId="0" applyFont="1" applyFill="1" applyBorder="1" applyAlignment="1">
      <alignment horizontal="left" wrapText="1"/>
    </xf>
    <xf numFmtId="0" fontId="0" fillId="2" borderId="1" xfId="0" applyFill="1" applyBorder="1" applyAlignment="1">
      <alignment horizontal="left" wrapText="1"/>
    </xf>
    <xf numFmtId="2" fontId="0" fillId="0" borderId="0" xfId="0" applyNumberFormat="1" applyAlignment="1">
      <alignment wrapText="1"/>
    </xf>
    <xf numFmtId="2" fontId="0" fillId="0" borderId="0" xfId="0" applyNumberFormat="1" applyAlignment="1">
      <alignment horizontal="right" wrapText="1"/>
    </xf>
    <xf numFmtId="164" fontId="0" fillId="0" borderId="0" xfId="0" applyNumberFormat="1" applyAlignment="1">
      <alignment wrapText="1"/>
    </xf>
    <xf numFmtId="0" fontId="7" fillId="0" borderId="0" xfId="0" applyFont="1" applyAlignment="1">
      <alignment wrapText="1"/>
    </xf>
    <xf numFmtId="0" fontId="7" fillId="0" borderId="0" xfId="0" applyFont="1" applyAlignment="1">
      <alignment vertical="center" wrapText="1"/>
    </xf>
    <xf numFmtId="0" fontId="5" fillId="0" borderId="0" xfId="0" applyFont="1" applyAlignment="1">
      <alignment horizontal="center" vertical="center" wrapText="1"/>
    </xf>
    <xf numFmtId="0" fontId="4" fillId="0" borderId="1" xfId="0" applyFont="1" applyBorder="1" applyAlignment="1">
      <alignment horizontal="left" wrapText="1"/>
    </xf>
    <xf numFmtId="0" fontId="4" fillId="0" borderId="2" xfId="0" applyFont="1" applyBorder="1" applyAlignment="1">
      <alignment horizontal="left" wrapText="1"/>
    </xf>
    <xf numFmtId="0" fontId="4" fillId="0" borderId="3" xfId="0" applyFont="1" applyBorder="1" applyAlignment="1">
      <alignment horizontal="left" wrapText="1"/>
    </xf>
    <xf numFmtId="0" fontId="4" fillId="0" borderId="4" xfId="0" applyFont="1" applyBorder="1" applyAlignment="1">
      <alignment horizontal="left" wrapText="1"/>
    </xf>
    <xf numFmtId="0" fontId="1" fillId="0" borderId="2" xfId="0" applyFont="1" applyBorder="1" applyAlignment="1">
      <alignment horizontal="right" wrapText="1"/>
    </xf>
    <xf numFmtId="0" fontId="1" fillId="0" borderId="3" xfId="0" applyFont="1" applyBorder="1" applyAlignment="1">
      <alignment horizontal="right" wrapText="1"/>
    </xf>
    <xf numFmtId="0" fontId="1" fillId="0" borderId="4" xfId="0" applyFont="1" applyBorder="1" applyAlignment="1">
      <alignment horizontal="right" wrapText="1"/>
    </xf>
    <xf numFmtId="0" fontId="1" fillId="0" borderId="0" xfId="0" applyFont="1" applyAlignment="1">
      <alignment horizontal="left" wrapText="1"/>
    </xf>
    <xf numFmtId="0" fontId="0" fillId="0" borderId="1" xfId="0" applyFont="1" applyBorder="1" applyAlignment="1">
      <alignment horizontal="right" wrapText="1"/>
    </xf>
    <xf numFmtId="0" fontId="0" fillId="0" borderId="1" xfId="0" applyFont="1" applyBorder="1" applyAlignment="1">
      <alignment wrapText="1"/>
    </xf>
    <xf numFmtId="0" fontId="0" fillId="0" borderId="1" xfId="0" applyFont="1" applyBorder="1" applyAlignment="1">
      <alignment horizontal="right" vertical="center" wrapText="1"/>
    </xf>
    <xf numFmtId="2" fontId="6" fillId="0" borderId="1" xfId="0" applyNumberFormat="1" applyFont="1" applyBorder="1" applyAlignment="1">
      <alignment horizontal="right" wrapText="1"/>
    </xf>
    <xf numFmtId="0" fontId="0" fillId="0" borderId="0" xfId="0" applyFont="1" applyAlignment="1">
      <alignment wrapText="1"/>
    </xf>
    <xf numFmtId="0" fontId="0" fillId="0" borderId="1" xfId="0" applyFont="1" applyBorder="1" applyAlignment="1">
      <alignment horizontal="center" wrapText="1"/>
    </xf>
    <xf numFmtId="2" fontId="0" fillId="0" borderId="1" xfId="0" applyNumberFormat="1" applyFont="1" applyBorder="1" applyAlignment="1">
      <alignment horizontal="right" wrapText="1"/>
    </xf>
    <xf numFmtId="2" fontId="0" fillId="0" borderId="1" xfId="0" applyNumberFormat="1"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50"/>
  <sheetViews>
    <sheetView tabSelected="1" workbookViewId="0">
      <selection activeCell="L21" sqref="L21"/>
    </sheetView>
  </sheetViews>
  <sheetFormatPr defaultRowHeight="15" x14ac:dyDescent="0.25"/>
  <cols>
    <col min="1" max="1" width="7.28515625" style="5" customWidth="1"/>
    <col min="2" max="2" width="64" style="6" customWidth="1"/>
    <col min="3" max="3" width="34.85546875" style="6" customWidth="1"/>
    <col min="4" max="4" width="8.85546875" style="5" customWidth="1"/>
    <col min="5" max="5" width="18.85546875" style="5" customWidth="1"/>
    <col min="6" max="6" width="15" style="2" customWidth="1"/>
    <col min="7" max="7" width="18.5703125" style="33" customWidth="1"/>
    <col min="8" max="8" width="13.28515625" style="2" customWidth="1"/>
    <col min="9" max="16384" width="9.140625" style="2"/>
  </cols>
  <sheetData>
    <row r="1" spans="1:9" ht="33" customHeight="1" x14ac:dyDescent="0.25">
      <c r="A1" s="20" t="s">
        <v>233</v>
      </c>
      <c r="B1" s="20"/>
      <c r="C1" s="20"/>
      <c r="D1" s="20"/>
      <c r="E1" s="20"/>
      <c r="F1" s="20"/>
      <c r="G1" s="20"/>
      <c r="H1" s="20"/>
      <c r="I1" s="20"/>
    </row>
    <row r="2" spans="1:9" x14ac:dyDescent="0.25">
      <c r="A2" s="28" t="s">
        <v>226</v>
      </c>
      <c r="B2" s="28"/>
      <c r="C2" s="28"/>
      <c r="D2" s="28"/>
      <c r="E2" s="28"/>
    </row>
    <row r="3" spans="1:9" ht="45" customHeight="1" x14ac:dyDescent="0.25">
      <c r="A3" s="7" t="s">
        <v>0</v>
      </c>
      <c r="B3" s="7" t="s">
        <v>1</v>
      </c>
      <c r="C3" s="7" t="s">
        <v>2</v>
      </c>
      <c r="D3" s="7" t="s">
        <v>3</v>
      </c>
      <c r="E3" s="7" t="s">
        <v>221</v>
      </c>
      <c r="F3" s="7" t="s">
        <v>227</v>
      </c>
      <c r="G3" s="7" t="s">
        <v>228</v>
      </c>
    </row>
    <row r="4" spans="1:9" ht="15" customHeight="1" x14ac:dyDescent="0.25">
      <c r="A4" s="4">
        <v>1</v>
      </c>
      <c r="B4" s="4">
        <v>2</v>
      </c>
      <c r="C4" s="4">
        <v>3</v>
      </c>
      <c r="D4" s="4">
        <v>4</v>
      </c>
      <c r="E4" s="4">
        <v>5</v>
      </c>
      <c r="F4" s="1">
        <v>6</v>
      </c>
      <c r="G4" s="34">
        <v>7</v>
      </c>
    </row>
    <row r="5" spans="1:9" x14ac:dyDescent="0.25">
      <c r="A5" s="21" t="s">
        <v>214</v>
      </c>
      <c r="B5" s="21"/>
      <c r="C5" s="21"/>
      <c r="D5" s="21"/>
      <c r="E5" s="21"/>
      <c r="F5" s="21"/>
      <c r="G5" s="21"/>
    </row>
    <row r="6" spans="1:9" ht="15" customHeight="1" x14ac:dyDescent="0.25">
      <c r="A6" s="4">
        <v>1</v>
      </c>
      <c r="B6" s="3" t="s">
        <v>17</v>
      </c>
      <c r="C6" s="3" t="s">
        <v>4</v>
      </c>
      <c r="D6" s="4" t="s">
        <v>131</v>
      </c>
      <c r="E6" s="4">
        <v>100</v>
      </c>
      <c r="F6" s="32">
        <v>1.05</v>
      </c>
      <c r="G6" s="35">
        <f>E6*F6</f>
        <v>105</v>
      </c>
    </row>
    <row r="7" spans="1:9" ht="15" customHeight="1" x14ac:dyDescent="0.25">
      <c r="A7" s="4">
        <v>2</v>
      </c>
      <c r="B7" s="3" t="s">
        <v>18</v>
      </c>
      <c r="C7" s="3" t="s">
        <v>5</v>
      </c>
      <c r="D7" s="4" t="s">
        <v>131</v>
      </c>
      <c r="E7" s="4">
        <v>100</v>
      </c>
      <c r="F7" s="35">
        <v>1.06</v>
      </c>
      <c r="G7" s="35">
        <f t="shared" ref="G7:G30" si="0">E7*F7</f>
        <v>106</v>
      </c>
    </row>
    <row r="8" spans="1:9" x14ac:dyDescent="0.25">
      <c r="A8" s="4">
        <v>3</v>
      </c>
      <c r="B8" s="3" t="s">
        <v>18</v>
      </c>
      <c r="C8" s="3" t="s">
        <v>6</v>
      </c>
      <c r="D8" s="4" t="s">
        <v>131</v>
      </c>
      <c r="E8" s="4">
        <v>100</v>
      </c>
      <c r="F8" s="35">
        <v>1.08</v>
      </c>
      <c r="G8" s="35">
        <f t="shared" si="0"/>
        <v>108</v>
      </c>
    </row>
    <row r="9" spans="1:9" x14ac:dyDescent="0.25">
      <c r="A9" s="4">
        <v>4</v>
      </c>
      <c r="B9" s="3" t="s">
        <v>18</v>
      </c>
      <c r="C9" s="3" t="s">
        <v>7</v>
      </c>
      <c r="D9" s="4" t="s">
        <v>131</v>
      </c>
      <c r="E9" s="4">
        <v>100</v>
      </c>
      <c r="F9" s="35">
        <v>1.1000000000000001</v>
      </c>
      <c r="G9" s="35">
        <f t="shared" si="0"/>
        <v>110</v>
      </c>
    </row>
    <row r="10" spans="1:9" x14ac:dyDescent="0.25">
      <c r="A10" s="4">
        <v>5</v>
      </c>
      <c r="B10" s="3" t="s">
        <v>14</v>
      </c>
      <c r="C10" s="3" t="s">
        <v>8</v>
      </c>
      <c r="D10" s="4" t="s">
        <v>131</v>
      </c>
      <c r="E10" s="4">
        <v>100</v>
      </c>
      <c r="F10" s="35">
        <v>3.6</v>
      </c>
      <c r="G10" s="35">
        <f t="shared" si="0"/>
        <v>360</v>
      </c>
    </row>
    <row r="11" spans="1:9" x14ac:dyDescent="0.25">
      <c r="A11" s="4">
        <v>6</v>
      </c>
      <c r="B11" s="3" t="s">
        <v>14</v>
      </c>
      <c r="C11" s="3" t="s">
        <v>9</v>
      </c>
      <c r="D11" s="4" t="s">
        <v>131</v>
      </c>
      <c r="E11" s="4">
        <v>100</v>
      </c>
      <c r="F11" s="35">
        <v>1.48</v>
      </c>
      <c r="G11" s="35">
        <f t="shared" si="0"/>
        <v>148</v>
      </c>
    </row>
    <row r="12" spans="1:9" x14ac:dyDescent="0.25">
      <c r="A12" s="4">
        <v>7</v>
      </c>
      <c r="B12" s="3" t="s">
        <v>14</v>
      </c>
      <c r="C12" s="3" t="s">
        <v>10</v>
      </c>
      <c r="D12" s="4" t="s">
        <v>131</v>
      </c>
      <c r="E12" s="4">
        <v>100</v>
      </c>
      <c r="F12" s="35">
        <v>3.41</v>
      </c>
      <c r="G12" s="35">
        <f t="shared" si="0"/>
        <v>341</v>
      </c>
    </row>
    <row r="13" spans="1:9" x14ac:dyDescent="0.25">
      <c r="A13" s="4">
        <v>8</v>
      </c>
      <c r="B13" s="3" t="s">
        <v>14</v>
      </c>
      <c r="C13" s="3" t="s">
        <v>234</v>
      </c>
      <c r="D13" s="4" t="s">
        <v>131</v>
      </c>
      <c r="E13" s="4">
        <v>100</v>
      </c>
      <c r="F13" s="35">
        <v>6.6</v>
      </c>
      <c r="G13" s="35">
        <f t="shared" si="0"/>
        <v>660</v>
      </c>
    </row>
    <row r="14" spans="1:9" x14ac:dyDescent="0.25">
      <c r="A14" s="4">
        <v>9</v>
      </c>
      <c r="B14" s="3" t="s">
        <v>20</v>
      </c>
      <c r="C14" s="3" t="s">
        <v>11</v>
      </c>
      <c r="D14" s="4" t="s">
        <v>131</v>
      </c>
      <c r="E14" s="4">
        <v>600</v>
      </c>
      <c r="F14" s="35">
        <v>1.24</v>
      </c>
      <c r="G14" s="35">
        <f t="shared" si="0"/>
        <v>744</v>
      </c>
      <c r="H14" s="15"/>
    </row>
    <row r="15" spans="1:9" x14ac:dyDescent="0.25">
      <c r="A15" s="4">
        <v>10</v>
      </c>
      <c r="B15" s="3" t="s">
        <v>20</v>
      </c>
      <c r="C15" s="3" t="s">
        <v>12</v>
      </c>
      <c r="D15" s="4" t="s">
        <v>131</v>
      </c>
      <c r="E15" s="4">
        <v>600</v>
      </c>
      <c r="F15" s="35">
        <v>1.24</v>
      </c>
      <c r="G15" s="35">
        <f t="shared" si="0"/>
        <v>744</v>
      </c>
      <c r="H15" s="15"/>
    </row>
    <row r="16" spans="1:9" x14ac:dyDescent="0.25">
      <c r="A16" s="4">
        <v>11</v>
      </c>
      <c r="B16" s="3" t="s">
        <v>21</v>
      </c>
      <c r="C16" s="3" t="s">
        <v>235</v>
      </c>
      <c r="D16" s="4" t="s">
        <v>131</v>
      </c>
      <c r="E16" s="4">
        <v>600</v>
      </c>
      <c r="F16" s="35">
        <v>1.24</v>
      </c>
      <c r="G16" s="35">
        <f t="shared" si="0"/>
        <v>744</v>
      </c>
      <c r="H16" s="15"/>
    </row>
    <row r="17" spans="1:9" x14ac:dyDescent="0.25">
      <c r="A17" s="4">
        <v>12</v>
      </c>
      <c r="B17" s="3" t="s">
        <v>21</v>
      </c>
      <c r="C17" s="3" t="s">
        <v>212</v>
      </c>
      <c r="D17" s="4" t="s">
        <v>131</v>
      </c>
      <c r="E17" s="4">
        <v>600</v>
      </c>
      <c r="F17" s="35">
        <v>1.24</v>
      </c>
      <c r="G17" s="35">
        <f t="shared" si="0"/>
        <v>744</v>
      </c>
      <c r="H17" s="15"/>
    </row>
    <row r="18" spans="1:9" x14ac:dyDescent="0.25">
      <c r="A18" s="4">
        <v>13</v>
      </c>
      <c r="B18" s="3" t="s">
        <v>21</v>
      </c>
      <c r="C18" s="3" t="s">
        <v>236</v>
      </c>
      <c r="D18" s="4" t="s">
        <v>131</v>
      </c>
      <c r="E18" s="4">
        <v>600</v>
      </c>
      <c r="F18" s="35">
        <v>1.24</v>
      </c>
      <c r="G18" s="35">
        <f t="shared" si="0"/>
        <v>744</v>
      </c>
      <c r="H18" s="15"/>
    </row>
    <row r="19" spans="1:9" x14ac:dyDescent="0.25">
      <c r="A19" s="4">
        <v>14</v>
      </c>
      <c r="B19" s="3" t="s">
        <v>21</v>
      </c>
      <c r="C19" s="3" t="s">
        <v>237</v>
      </c>
      <c r="D19" s="4" t="s">
        <v>131</v>
      </c>
      <c r="E19" s="4">
        <v>600</v>
      </c>
      <c r="F19" s="35">
        <v>1.24</v>
      </c>
      <c r="G19" s="35">
        <f t="shared" si="0"/>
        <v>744</v>
      </c>
      <c r="H19" s="15"/>
    </row>
    <row r="20" spans="1:9" ht="14.25" customHeight="1" x14ac:dyDescent="0.25">
      <c r="A20" s="4">
        <v>15</v>
      </c>
      <c r="B20" s="3" t="s">
        <v>21</v>
      </c>
      <c r="C20" s="3" t="s">
        <v>213</v>
      </c>
      <c r="D20" s="4" t="s">
        <v>131</v>
      </c>
      <c r="E20" s="4">
        <v>600</v>
      </c>
      <c r="F20" s="35">
        <v>1.24</v>
      </c>
      <c r="G20" s="35">
        <f t="shared" si="0"/>
        <v>744</v>
      </c>
      <c r="H20" s="15"/>
    </row>
    <row r="21" spans="1:9" ht="15.75" customHeight="1" x14ac:dyDescent="0.25">
      <c r="A21" s="4">
        <v>16</v>
      </c>
      <c r="B21" s="3" t="s">
        <v>21</v>
      </c>
      <c r="C21" s="3" t="s">
        <v>238</v>
      </c>
      <c r="D21" s="4" t="s">
        <v>131</v>
      </c>
      <c r="E21" s="4">
        <v>600</v>
      </c>
      <c r="F21" s="35">
        <v>1.24</v>
      </c>
      <c r="G21" s="35">
        <f t="shared" si="0"/>
        <v>744</v>
      </c>
      <c r="H21" s="15"/>
    </row>
    <row r="22" spans="1:9" x14ac:dyDescent="0.25">
      <c r="A22" s="4">
        <v>17</v>
      </c>
      <c r="B22" s="3" t="s">
        <v>15</v>
      </c>
      <c r="C22" s="3" t="s">
        <v>239</v>
      </c>
      <c r="D22" s="4" t="s">
        <v>19</v>
      </c>
      <c r="E22" s="4">
        <v>300</v>
      </c>
      <c r="F22" s="35">
        <v>0.41</v>
      </c>
      <c r="G22" s="35">
        <f t="shared" si="0"/>
        <v>123</v>
      </c>
      <c r="H22" s="15"/>
    </row>
    <row r="23" spans="1:9" x14ac:dyDescent="0.25">
      <c r="A23" s="4">
        <v>18</v>
      </c>
      <c r="B23" s="3" t="s">
        <v>38</v>
      </c>
      <c r="C23" s="3" t="s">
        <v>168</v>
      </c>
      <c r="D23" s="4" t="s">
        <v>19</v>
      </c>
      <c r="E23" s="4">
        <v>300</v>
      </c>
      <c r="F23" s="35">
        <v>0.33</v>
      </c>
      <c r="G23" s="35">
        <f t="shared" si="0"/>
        <v>99</v>
      </c>
      <c r="H23" s="15"/>
    </row>
    <row r="24" spans="1:9" x14ac:dyDescent="0.25">
      <c r="A24" s="4">
        <v>19</v>
      </c>
      <c r="B24" s="3" t="s">
        <v>38</v>
      </c>
      <c r="C24" s="3" t="s">
        <v>240</v>
      </c>
      <c r="D24" s="4" t="s">
        <v>19</v>
      </c>
      <c r="E24" s="4">
        <v>300</v>
      </c>
      <c r="F24" s="35">
        <v>0.33</v>
      </c>
      <c r="G24" s="35">
        <f t="shared" si="0"/>
        <v>99</v>
      </c>
      <c r="H24" s="15"/>
    </row>
    <row r="25" spans="1:9" x14ac:dyDescent="0.25">
      <c r="A25" s="4">
        <v>20</v>
      </c>
      <c r="B25" s="3" t="s">
        <v>38</v>
      </c>
      <c r="C25" s="3" t="s">
        <v>241</v>
      </c>
      <c r="D25" s="4" t="s">
        <v>19</v>
      </c>
      <c r="E25" s="4">
        <v>300</v>
      </c>
      <c r="F25" s="35">
        <v>1.24</v>
      </c>
      <c r="G25" s="35">
        <f t="shared" si="0"/>
        <v>372</v>
      </c>
      <c r="H25" s="15"/>
    </row>
    <row r="26" spans="1:9" x14ac:dyDescent="0.25">
      <c r="A26" s="4">
        <v>21</v>
      </c>
      <c r="B26" s="3" t="s">
        <v>38</v>
      </c>
      <c r="C26" s="3" t="s">
        <v>242</v>
      </c>
      <c r="D26" s="4" t="s">
        <v>19</v>
      </c>
      <c r="E26" s="4">
        <v>300</v>
      </c>
      <c r="F26" s="35">
        <v>1.49</v>
      </c>
      <c r="G26" s="35">
        <f t="shared" si="0"/>
        <v>447</v>
      </c>
      <c r="H26" s="15"/>
    </row>
    <row r="27" spans="1:9" ht="15" customHeight="1" x14ac:dyDescent="0.25">
      <c r="A27" s="4">
        <v>22</v>
      </c>
      <c r="B27" s="3" t="s">
        <v>38</v>
      </c>
      <c r="C27" s="3" t="s">
        <v>243</v>
      </c>
      <c r="D27" s="4" t="s">
        <v>19</v>
      </c>
      <c r="E27" s="4">
        <v>300</v>
      </c>
      <c r="F27" s="35">
        <v>0.99</v>
      </c>
      <c r="G27" s="35">
        <f t="shared" si="0"/>
        <v>297</v>
      </c>
      <c r="H27" s="15"/>
    </row>
    <row r="28" spans="1:9" x14ac:dyDescent="0.25">
      <c r="A28" s="4">
        <v>23</v>
      </c>
      <c r="B28" s="3" t="s">
        <v>15</v>
      </c>
      <c r="C28" s="3" t="s">
        <v>13</v>
      </c>
      <c r="D28" s="4" t="s">
        <v>19</v>
      </c>
      <c r="E28" s="4">
        <v>300</v>
      </c>
      <c r="F28" s="35">
        <v>1.24</v>
      </c>
      <c r="G28" s="35">
        <f t="shared" si="0"/>
        <v>372</v>
      </c>
      <c r="H28" s="15"/>
    </row>
    <row r="29" spans="1:9" x14ac:dyDescent="0.25">
      <c r="A29" s="4">
        <v>24</v>
      </c>
      <c r="B29" s="3" t="s">
        <v>15</v>
      </c>
      <c r="C29" s="3" t="s">
        <v>244</v>
      </c>
      <c r="D29" s="4" t="s">
        <v>19</v>
      </c>
      <c r="E29" s="4">
        <v>300</v>
      </c>
      <c r="F29" s="35">
        <v>1.4</v>
      </c>
      <c r="G29" s="35">
        <f t="shared" si="0"/>
        <v>420</v>
      </c>
      <c r="H29" s="15"/>
    </row>
    <row r="30" spans="1:9" x14ac:dyDescent="0.25">
      <c r="A30" s="4">
        <v>25</v>
      </c>
      <c r="B30" s="3" t="s">
        <v>222</v>
      </c>
      <c r="C30" s="3" t="s">
        <v>245</v>
      </c>
      <c r="D30" s="4" t="s">
        <v>19</v>
      </c>
      <c r="E30" s="4">
        <v>300</v>
      </c>
      <c r="F30" s="35">
        <v>1.07</v>
      </c>
      <c r="G30" s="35">
        <f t="shared" si="0"/>
        <v>321</v>
      </c>
      <c r="H30" s="15"/>
    </row>
    <row r="31" spans="1:9" ht="15" customHeight="1" x14ac:dyDescent="0.25">
      <c r="A31" s="22" t="s">
        <v>224</v>
      </c>
      <c r="B31" s="23"/>
      <c r="C31" s="23"/>
      <c r="D31" s="23"/>
      <c r="E31" s="23"/>
      <c r="F31" s="23"/>
      <c r="G31" s="24"/>
    </row>
    <row r="32" spans="1:9" x14ac:dyDescent="0.25">
      <c r="A32" s="4">
        <v>26</v>
      </c>
      <c r="B32" s="3" t="s">
        <v>246</v>
      </c>
      <c r="C32" s="3" t="s">
        <v>22</v>
      </c>
      <c r="D32" s="4" t="s">
        <v>19</v>
      </c>
      <c r="E32" s="4">
        <v>300</v>
      </c>
      <c r="F32" s="29">
        <v>7.0000000000000007E-2</v>
      </c>
      <c r="G32" s="36">
        <f>E32*F32</f>
        <v>21</v>
      </c>
      <c r="H32" s="15"/>
      <c r="I32" s="15"/>
    </row>
    <row r="33" spans="1:9" x14ac:dyDescent="0.25">
      <c r="A33" s="4">
        <v>27</v>
      </c>
      <c r="B33" s="3" t="s">
        <v>247</v>
      </c>
      <c r="C33" s="3" t="s">
        <v>22</v>
      </c>
      <c r="D33" s="4" t="s">
        <v>19</v>
      </c>
      <c r="E33" s="4">
        <v>300</v>
      </c>
      <c r="F33" s="29">
        <v>0.11</v>
      </c>
      <c r="G33" s="36">
        <f t="shared" ref="G33:G61" si="1">E33*F33</f>
        <v>33</v>
      </c>
      <c r="H33" s="15"/>
      <c r="I33" s="15"/>
    </row>
    <row r="34" spans="1:9" x14ac:dyDescent="0.25">
      <c r="A34" s="4">
        <v>28</v>
      </c>
      <c r="B34" s="3" t="s">
        <v>26</v>
      </c>
      <c r="C34" s="3" t="s">
        <v>22</v>
      </c>
      <c r="D34" s="4" t="s">
        <v>19</v>
      </c>
      <c r="E34" s="4">
        <v>500</v>
      </c>
      <c r="F34" s="29">
        <v>0.17</v>
      </c>
      <c r="G34" s="36">
        <f t="shared" si="1"/>
        <v>85</v>
      </c>
      <c r="H34" s="15"/>
      <c r="I34" s="15"/>
    </row>
    <row r="35" spans="1:9" x14ac:dyDescent="0.25">
      <c r="A35" s="4">
        <v>29</v>
      </c>
      <c r="B35" s="3" t="s">
        <v>27</v>
      </c>
      <c r="C35" s="3" t="s">
        <v>22</v>
      </c>
      <c r="D35" s="4" t="s">
        <v>19</v>
      </c>
      <c r="E35" s="4">
        <v>250</v>
      </c>
      <c r="F35" s="29">
        <v>0.23</v>
      </c>
      <c r="G35" s="36">
        <f t="shared" si="1"/>
        <v>57.5</v>
      </c>
      <c r="H35" s="15"/>
      <c r="I35" s="15"/>
    </row>
    <row r="36" spans="1:9" x14ac:dyDescent="0.25">
      <c r="A36" s="4">
        <v>30</v>
      </c>
      <c r="B36" s="3" t="s">
        <v>248</v>
      </c>
      <c r="C36" s="3" t="s">
        <v>22</v>
      </c>
      <c r="D36" s="4" t="s">
        <v>19</v>
      </c>
      <c r="E36" s="4">
        <v>250</v>
      </c>
      <c r="F36" s="29">
        <v>0.3</v>
      </c>
      <c r="G36" s="36">
        <f t="shared" si="1"/>
        <v>75</v>
      </c>
      <c r="H36" s="15"/>
      <c r="I36" s="15"/>
    </row>
    <row r="37" spans="1:9" x14ac:dyDescent="0.25">
      <c r="A37" s="4">
        <v>31</v>
      </c>
      <c r="B37" s="3" t="s">
        <v>249</v>
      </c>
      <c r="C37" s="3" t="s">
        <v>22</v>
      </c>
      <c r="D37" s="4" t="s">
        <v>19</v>
      </c>
      <c r="E37" s="4">
        <v>300</v>
      </c>
      <c r="F37" s="29">
        <v>0.34</v>
      </c>
      <c r="G37" s="36">
        <f t="shared" si="1"/>
        <v>102</v>
      </c>
      <c r="H37" s="15"/>
      <c r="I37" s="15"/>
    </row>
    <row r="38" spans="1:9" x14ac:dyDescent="0.25">
      <c r="A38" s="4">
        <v>32</v>
      </c>
      <c r="B38" s="3" t="s">
        <v>250</v>
      </c>
      <c r="C38" s="3" t="s">
        <v>22</v>
      </c>
      <c r="D38" s="4" t="s">
        <v>19</v>
      </c>
      <c r="E38" s="4">
        <v>150</v>
      </c>
      <c r="F38" s="29">
        <v>0.56000000000000005</v>
      </c>
      <c r="G38" s="36">
        <f t="shared" si="1"/>
        <v>84</v>
      </c>
      <c r="H38" s="15"/>
      <c r="I38" s="15"/>
    </row>
    <row r="39" spans="1:9" x14ac:dyDescent="0.25">
      <c r="A39" s="4">
        <v>33</v>
      </c>
      <c r="B39" s="3" t="s">
        <v>28</v>
      </c>
      <c r="C39" s="3" t="s">
        <v>22</v>
      </c>
      <c r="D39" s="4" t="s">
        <v>19</v>
      </c>
      <c r="E39" s="4">
        <v>150</v>
      </c>
      <c r="F39" s="29">
        <v>0.56999999999999995</v>
      </c>
      <c r="G39" s="36">
        <f t="shared" si="1"/>
        <v>85.5</v>
      </c>
      <c r="H39" s="15"/>
      <c r="I39" s="15"/>
    </row>
    <row r="40" spans="1:9" x14ac:dyDescent="0.25">
      <c r="A40" s="4">
        <v>34</v>
      </c>
      <c r="B40" s="3" t="s">
        <v>251</v>
      </c>
      <c r="C40" s="3" t="s">
        <v>22</v>
      </c>
      <c r="D40" s="4" t="s">
        <v>19</v>
      </c>
      <c r="E40" s="4">
        <v>200</v>
      </c>
      <c r="F40" s="29">
        <v>0.56999999999999995</v>
      </c>
      <c r="G40" s="36">
        <f t="shared" si="1"/>
        <v>114</v>
      </c>
      <c r="H40" s="15"/>
      <c r="I40" s="15"/>
    </row>
    <row r="41" spans="1:9" x14ac:dyDescent="0.25">
      <c r="A41" s="4">
        <v>35</v>
      </c>
      <c r="B41" s="3" t="s">
        <v>29</v>
      </c>
      <c r="C41" s="3" t="s">
        <v>22</v>
      </c>
      <c r="D41" s="4" t="s">
        <v>19</v>
      </c>
      <c r="E41" s="4">
        <v>100</v>
      </c>
      <c r="F41" s="29">
        <v>0.93</v>
      </c>
      <c r="G41" s="36">
        <f t="shared" si="1"/>
        <v>93</v>
      </c>
      <c r="H41" s="15"/>
      <c r="I41" s="15"/>
    </row>
    <row r="42" spans="1:9" x14ac:dyDescent="0.25">
      <c r="A42" s="4">
        <v>36</v>
      </c>
      <c r="B42" s="3" t="s">
        <v>252</v>
      </c>
      <c r="C42" s="3" t="s">
        <v>253</v>
      </c>
      <c r="D42" s="4" t="s">
        <v>19</v>
      </c>
      <c r="E42" s="4">
        <v>100</v>
      </c>
      <c r="F42" s="29">
        <v>1.1399999999999999</v>
      </c>
      <c r="G42" s="36">
        <f t="shared" si="1"/>
        <v>114</v>
      </c>
      <c r="H42" s="15"/>
      <c r="I42" s="15"/>
    </row>
    <row r="43" spans="1:9" ht="15" customHeight="1" x14ac:dyDescent="0.25">
      <c r="A43" s="4">
        <v>37</v>
      </c>
      <c r="B43" s="3" t="s">
        <v>254</v>
      </c>
      <c r="C43" s="3" t="s">
        <v>253</v>
      </c>
      <c r="D43" s="4" t="s">
        <v>19</v>
      </c>
      <c r="E43" s="4">
        <v>100</v>
      </c>
      <c r="F43" s="29">
        <v>1.38</v>
      </c>
      <c r="G43" s="36">
        <f t="shared" si="1"/>
        <v>138</v>
      </c>
      <c r="H43" s="15"/>
      <c r="I43" s="15"/>
    </row>
    <row r="44" spans="1:9" x14ac:dyDescent="0.25">
      <c r="A44" s="4">
        <v>38</v>
      </c>
      <c r="B44" s="3" t="s">
        <v>255</v>
      </c>
      <c r="C44" s="3" t="s">
        <v>256</v>
      </c>
      <c r="D44" s="4" t="s">
        <v>19</v>
      </c>
      <c r="E44" s="4">
        <v>200</v>
      </c>
      <c r="F44" s="29">
        <v>0.23</v>
      </c>
      <c r="G44" s="36">
        <f t="shared" si="1"/>
        <v>46</v>
      </c>
      <c r="H44" s="15"/>
      <c r="I44" s="15"/>
    </row>
    <row r="45" spans="1:9" x14ac:dyDescent="0.25">
      <c r="A45" s="4">
        <v>39</v>
      </c>
      <c r="B45" s="3" t="s">
        <v>257</v>
      </c>
      <c r="C45" s="3" t="s">
        <v>256</v>
      </c>
      <c r="D45" s="4" t="s">
        <v>19</v>
      </c>
      <c r="E45" s="4">
        <v>200</v>
      </c>
      <c r="F45" s="29">
        <v>0.27</v>
      </c>
      <c r="G45" s="36">
        <f t="shared" si="1"/>
        <v>54</v>
      </c>
      <c r="H45" s="15"/>
      <c r="I45" s="15"/>
    </row>
    <row r="46" spans="1:9" x14ac:dyDescent="0.25">
      <c r="A46" s="4">
        <v>40</v>
      </c>
      <c r="B46" s="3" t="s">
        <v>258</v>
      </c>
      <c r="C46" s="3" t="s">
        <v>24</v>
      </c>
      <c r="D46" s="4" t="s">
        <v>19</v>
      </c>
      <c r="E46" s="4">
        <v>300</v>
      </c>
      <c r="F46" s="29">
        <v>0.01</v>
      </c>
      <c r="G46" s="36">
        <f t="shared" si="1"/>
        <v>3</v>
      </c>
      <c r="H46" s="15"/>
      <c r="I46" s="15"/>
    </row>
    <row r="47" spans="1:9" x14ac:dyDescent="0.25">
      <c r="A47" s="4">
        <v>41</v>
      </c>
      <c r="B47" s="3" t="s">
        <v>259</v>
      </c>
      <c r="C47" s="3" t="s">
        <v>24</v>
      </c>
      <c r="D47" s="4" t="s">
        <v>19</v>
      </c>
      <c r="E47" s="4">
        <v>300</v>
      </c>
      <c r="F47" s="29">
        <v>0.02</v>
      </c>
      <c r="G47" s="36">
        <f t="shared" si="1"/>
        <v>6</v>
      </c>
      <c r="H47" s="15"/>
      <c r="I47" s="15"/>
    </row>
    <row r="48" spans="1:9" x14ac:dyDescent="0.25">
      <c r="A48" s="4">
        <v>42</v>
      </c>
      <c r="B48" s="3" t="s">
        <v>30</v>
      </c>
      <c r="C48" s="3" t="s">
        <v>23</v>
      </c>
      <c r="D48" s="4" t="s">
        <v>19</v>
      </c>
      <c r="E48" s="4">
        <v>300</v>
      </c>
      <c r="F48" s="29">
        <v>0.03</v>
      </c>
      <c r="G48" s="36">
        <f t="shared" si="1"/>
        <v>9</v>
      </c>
      <c r="H48" s="15"/>
      <c r="I48" s="15"/>
    </row>
    <row r="49" spans="1:9" x14ac:dyDescent="0.25">
      <c r="A49" s="4">
        <v>43</v>
      </c>
      <c r="B49" s="3" t="s">
        <v>30</v>
      </c>
      <c r="C49" s="3" t="s">
        <v>260</v>
      </c>
      <c r="D49" s="4" t="s">
        <v>19</v>
      </c>
      <c r="E49" s="4">
        <v>300</v>
      </c>
      <c r="F49" s="29">
        <v>0.03</v>
      </c>
      <c r="G49" s="36">
        <f t="shared" si="1"/>
        <v>9</v>
      </c>
      <c r="H49" s="15"/>
      <c r="I49" s="15"/>
    </row>
    <row r="50" spans="1:9" x14ac:dyDescent="0.25">
      <c r="A50" s="4">
        <v>44</v>
      </c>
      <c r="B50" s="3" t="s">
        <v>31</v>
      </c>
      <c r="C50" s="3" t="s">
        <v>23</v>
      </c>
      <c r="D50" s="4" t="s">
        <v>19</v>
      </c>
      <c r="E50" s="4">
        <v>250</v>
      </c>
      <c r="F50" s="29">
        <v>0.06</v>
      </c>
      <c r="G50" s="36">
        <f t="shared" si="1"/>
        <v>15</v>
      </c>
      <c r="H50" s="15"/>
      <c r="I50" s="15"/>
    </row>
    <row r="51" spans="1:9" x14ac:dyDescent="0.25">
      <c r="A51" s="4">
        <v>45</v>
      </c>
      <c r="B51" s="3" t="s">
        <v>261</v>
      </c>
      <c r="C51" s="3" t="s">
        <v>256</v>
      </c>
      <c r="D51" s="4" t="s">
        <v>19</v>
      </c>
      <c r="E51" s="4">
        <v>300</v>
      </c>
      <c r="F51" s="29">
        <v>7.0000000000000007E-2</v>
      </c>
      <c r="G51" s="36">
        <f t="shared" si="1"/>
        <v>21</v>
      </c>
      <c r="H51" s="15"/>
      <c r="I51" s="15"/>
    </row>
    <row r="52" spans="1:9" x14ac:dyDescent="0.25">
      <c r="A52" s="4">
        <v>46</v>
      </c>
      <c r="B52" s="3" t="s">
        <v>32</v>
      </c>
      <c r="C52" s="3" t="s">
        <v>23</v>
      </c>
      <c r="D52" s="4" t="s">
        <v>19</v>
      </c>
      <c r="E52" s="4">
        <v>300</v>
      </c>
      <c r="F52" s="29">
        <v>0.12</v>
      </c>
      <c r="G52" s="36">
        <f t="shared" si="1"/>
        <v>36</v>
      </c>
      <c r="H52" s="15"/>
      <c r="I52" s="15"/>
    </row>
    <row r="53" spans="1:9" x14ac:dyDescent="0.25">
      <c r="A53" s="4">
        <v>47</v>
      </c>
      <c r="B53" s="3" t="s">
        <v>33</v>
      </c>
      <c r="C53" s="3" t="s">
        <v>24</v>
      </c>
      <c r="D53" s="4" t="s">
        <v>19</v>
      </c>
      <c r="E53" s="4">
        <v>200</v>
      </c>
      <c r="F53" s="29">
        <v>0.17</v>
      </c>
      <c r="G53" s="36">
        <f t="shared" si="1"/>
        <v>34</v>
      </c>
      <c r="H53" s="15"/>
      <c r="I53" s="15"/>
    </row>
    <row r="54" spans="1:9" x14ac:dyDescent="0.25">
      <c r="A54" s="4">
        <v>48</v>
      </c>
      <c r="B54" s="3" t="s">
        <v>34</v>
      </c>
      <c r="C54" s="3" t="s">
        <v>23</v>
      </c>
      <c r="D54" s="4" t="s">
        <v>19</v>
      </c>
      <c r="E54" s="4">
        <v>300</v>
      </c>
      <c r="F54" s="29">
        <v>0.21</v>
      </c>
      <c r="G54" s="36">
        <f t="shared" si="1"/>
        <v>63</v>
      </c>
      <c r="H54" s="15"/>
      <c r="I54" s="15"/>
    </row>
    <row r="55" spans="1:9" x14ac:dyDescent="0.25">
      <c r="A55" s="4">
        <v>49</v>
      </c>
      <c r="B55" s="3" t="s">
        <v>262</v>
      </c>
      <c r="C55" s="3" t="s">
        <v>263</v>
      </c>
      <c r="D55" s="4" t="s">
        <v>19</v>
      </c>
      <c r="E55" s="4">
        <v>500</v>
      </c>
      <c r="F55" s="29">
        <v>0.01</v>
      </c>
      <c r="G55" s="36">
        <f t="shared" si="1"/>
        <v>5</v>
      </c>
      <c r="H55" s="15"/>
      <c r="I55" s="15"/>
    </row>
    <row r="56" spans="1:9" x14ac:dyDescent="0.25">
      <c r="A56" s="4">
        <v>50</v>
      </c>
      <c r="B56" s="3" t="s">
        <v>264</v>
      </c>
      <c r="C56" s="3" t="s">
        <v>263</v>
      </c>
      <c r="D56" s="4" t="s">
        <v>19</v>
      </c>
      <c r="E56" s="4">
        <v>500</v>
      </c>
      <c r="F56" s="29">
        <v>0.01</v>
      </c>
      <c r="G56" s="36">
        <f t="shared" si="1"/>
        <v>5</v>
      </c>
      <c r="H56" s="15"/>
      <c r="I56" s="15"/>
    </row>
    <row r="57" spans="1:9" ht="15" customHeight="1" x14ac:dyDescent="0.25">
      <c r="A57" s="4">
        <v>51</v>
      </c>
      <c r="B57" s="3" t="s">
        <v>35</v>
      </c>
      <c r="C57" s="3" t="s">
        <v>263</v>
      </c>
      <c r="D57" s="4" t="s">
        <v>19</v>
      </c>
      <c r="E57" s="4">
        <v>500</v>
      </c>
      <c r="F57" s="29">
        <v>0.01</v>
      </c>
      <c r="G57" s="36">
        <f t="shared" si="1"/>
        <v>5</v>
      </c>
      <c r="H57" s="15"/>
      <c r="I57" s="15"/>
    </row>
    <row r="58" spans="1:9" x14ac:dyDescent="0.25">
      <c r="A58" s="4">
        <v>52</v>
      </c>
      <c r="B58" s="3" t="s">
        <v>36</v>
      </c>
      <c r="C58" s="3" t="s">
        <v>263</v>
      </c>
      <c r="D58" s="4" t="s">
        <v>19</v>
      </c>
      <c r="E58" s="4">
        <v>500</v>
      </c>
      <c r="F58" s="29">
        <v>0.02</v>
      </c>
      <c r="G58" s="36">
        <f t="shared" si="1"/>
        <v>10</v>
      </c>
      <c r="H58" s="15"/>
      <c r="I58" s="15"/>
    </row>
    <row r="59" spans="1:9" x14ac:dyDescent="0.25">
      <c r="A59" s="4">
        <v>53</v>
      </c>
      <c r="B59" s="3" t="s">
        <v>265</v>
      </c>
      <c r="C59" s="3" t="s">
        <v>263</v>
      </c>
      <c r="D59" s="4" t="s">
        <v>19</v>
      </c>
      <c r="E59" s="4">
        <v>500</v>
      </c>
      <c r="F59" s="29">
        <v>0.03</v>
      </c>
      <c r="G59" s="36">
        <f t="shared" si="1"/>
        <v>15</v>
      </c>
      <c r="H59" s="15"/>
      <c r="I59" s="15"/>
    </row>
    <row r="60" spans="1:9" x14ac:dyDescent="0.25">
      <c r="A60" s="4">
        <v>54</v>
      </c>
      <c r="B60" s="3" t="s">
        <v>37</v>
      </c>
      <c r="C60" s="3" t="s">
        <v>25</v>
      </c>
      <c r="D60" s="4" t="s">
        <v>19</v>
      </c>
      <c r="E60" s="4">
        <v>500</v>
      </c>
      <c r="F60" s="29">
        <v>0.05</v>
      </c>
      <c r="G60" s="36">
        <f t="shared" si="1"/>
        <v>25</v>
      </c>
      <c r="H60" s="15"/>
      <c r="I60" s="15"/>
    </row>
    <row r="61" spans="1:9" x14ac:dyDescent="0.25">
      <c r="A61" s="4">
        <v>55</v>
      </c>
      <c r="B61" s="3" t="s">
        <v>266</v>
      </c>
      <c r="C61" s="3" t="s">
        <v>25</v>
      </c>
      <c r="D61" s="4" t="s">
        <v>19</v>
      </c>
      <c r="E61" s="4">
        <v>500</v>
      </c>
      <c r="F61" s="29">
        <v>7.0000000000000007E-2</v>
      </c>
      <c r="G61" s="36">
        <f t="shared" si="1"/>
        <v>35</v>
      </c>
      <c r="H61" s="15"/>
      <c r="I61" s="15"/>
    </row>
    <row r="62" spans="1:9" ht="15" customHeight="1" x14ac:dyDescent="0.25">
      <c r="A62" s="22" t="s">
        <v>215</v>
      </c>
      <c r="B62" s="23"/>
      <c r="C62" s="23"/>
      <c r="D62" s="23"/>
      <c r="E62" s="23"/>
      <c r="F62" s="23"/>
      <c r="G62" s="24"/>
    </row>
    <row r="63" spans="1:9" x14ac:dyDescent="0.25">
      <c r="A63" s="4">
        <v>56</v>
      </c>
      <c r="B63" s="3" t="s">
        <v>267</v>
      </c>
      <c r="C63" s="3" t="s">
        <v>268</v>
      </c>
      <c r="D63" s="4" t="s">
        <v>16</v>
      </c>
      <c r="E63" s="4">
        <v>50</v>
      </c>
      <c r="F63" s="8">
        <v>3.04</v>
      </c>
      <c r="G63" s="36">
        <f>E63*F63</f>
        <v>152</v>
      </c>
      <c r="I63" s="15"/>
    </row>
    <row r="64" spans="1:9" x14ac:dyDescent="0.25">
      <c r="A64" s="4">
        <v>57</v>
      </c>
      <c r="B64" s="3" t="s">
        <v>269</v>
      </c>
      <c r="C64" s="3" t="s">
        <v>270</v>
      </c>
      <c r="D64" s="4" t="s">
        <v>16</v>
      </c>
      <c r="E64" s="4">
        <v>50</v>
      </c>
      <c r="F64" s="8">
        <v>4.6500000000000004</v>
      </c>
      <c r="G64" s="36">
        <f t="shared" ref="G64:G85" si="2">E64*F64</f>
        <v>232.5</v>
      </c>
      <c r="I64" s="15"/>
    </row>
    <row r="65" spans="1:9" x14ac:dyDescent="0.25">
      <c r="A65" s="4">
        <v>58</v>
      </c>
      <c r="B65" s="3" t="s">
        <v>271</v>
      </c>
      <c r="C65" s="3" t="s">
        <v>272</v>
      </c>
      <c r="D65" s="4" t="s">
        <v>16</v>
      </c>
      <c r="E65" s="4">
        <v>50</v>
      </c>
      <c r="F65" s="8">
        <v>5.17</v>
      </c>
      <c r="G65" s="36">
        <f t="shared" si="2"/>
        <v>258.5</v>
      </c>
      <c r="I65" s="15"/>
    </row>
    <row r="66" spans="1:9" x14ac:dyDescent="0.25">
      <c r="A66" s="4">
        <v>59</v>
      </c>
      <c r="B66" s="3" t="s">
        <v>52</v>
      </c>
      <c r="C66" s="3" t="s">
        <v>39</v>
      </c>
      <c r="D66" s="4" t="s">
        <v>16</v>
      </c>
      <c r="E66" s="4">
        <v>50</v>
      </c>
      <c r="F66" s="8">
        <v>1.74</v>
      </c>
      <c r="G66" s="36">
        <f t="shared" si="2"/>
        <v>87</v>
      </c>
      <c r="H66" s="15"/>
      <c r="I66" s="15"/>
    </row>
    <row r="67" spans="1:9" x14ac:dyDescent="0.25">
      <c r="A67" s="4">
        <v>60</v>
      </c>
      <c r="B67" s="3" t="s">
        <v>53</v>
      </c>
      <c r="C67" s="3" t="s">
        <v>40</v>
      </c>
      <c r="D67" s="4" t="s">
        <v>16</v>
      </c>
      <c r="E67" s="4">
        <v>50</v>
      </c>
      <c r="F67" s="8">
        <v>2.23</v>
      </c>
      <c r="G67" s="36">
        <f t="shared" si="2"/>
        <v>111.5</v>
      </c>
      <c r="H67" s="15"/>
      <c r="I67" s="15"/>
    </row>
    <row r="68" spans="1:9" x14ac:dyDescent="0.25">
      <c r="A68" s="4">
        <v>61</v>
      </c>
      <c r="B68" s="3" t="s">
        <v>54</v>
      </c>
      <c r="C68" s="3" t="s">
        <v>41</v>
      </c>
      <c r="D68" s="4" t="s">
        <v>16</v>
      </c>
      <c r="E68" s="4">
        <v>50</v>
      </c>
      <c r="F68" s="8">
        <v>2.4</v>
      </c>
      <c r="G68" s="36">
        <f t="shared" si="2"/>
        <v>120</v>
      </c>
      <c r="H68" s="15"/>
      <c r="I68" s="15"/>
    </row>
    <row r="69" spans="1:9" x14ac:dyDescent="0.25">
      <c r="A69" s="4">
        <v>62</v>
      </c>
      <c r="B69" s="3" t="s">
        <v>273</v>
      </c>
      <c r="C69" s="3" t="s">
        <v>274</v>
      </c>
      <c r="D69" s="4" t="s">
        <v>16</v>
      </c>
      <c r="E69" s="4">
        <v>50</v>
      </c>
      <c r="F69" s="8">
        <v>1.1599999999999999</v>
      </c>
      <c r="G69" s="36">
        <f t="shared" si="2"/>
        <v>58</v>
      </c>
      <c r="H69" s="15"/>
      <c r="I69" s="15"/>
    </row>
    <row r="70" spans="1:9" x14ac:dyDescent="0.25">
      <c r="A70" s="4">
        <v>63</v>
      </c>
      <c r="B70" s="3" t="s">
        <v>273</v>
      </c>
      <c r="C70" s="3" t="s">
        <v>275</v>
      </c>
      <c r="D70" s="4" t="s">
        <v>16</v>
      </c>
      <c r="E70" s="4">
        <v>50</v>
      </c>
      <c r="F70" s="8">
        <v>1.49</v>
      </c>
      <c r="G70" s="36">
        <f t="shared" si="2"/>
        <v>74.5</v>
      </c>
      <c r="H70" s="15"/>
      <c r="I70" s="15"/>
    </row>
    <row r="71" spans="1:9" x14ac:dyDescent="0.25">
      <c r="A71" s="4">
        <v>64</v>
      </c>
      <c r="B71" s="3" t="s">
        <v>273</v>
      </c>
      <c r="C71" s="3" t="s">
        <v>276</v>
      </c>
      <c r="D71" s="4" t="s">
        <v>16</v>
      </c>
      <c r="E71" s="4">
        <v>50</v>
      </c>
      <c r="F71" s="8">
        <v>1.82</v>
      </c>
      <c r="G71" s="36">
        <f t="shared" si="2"/>
        <v>91</v>
      </c>
      <c r="H71" s="15"/>
      <c r="I71" s="15"/>
    </row>
    <row r="72" spans="1:9" x14ac:dyDescent="0.25">
      <c r="A72" s="4">
        <v>65</v>
      </c>
      <c r="B72" s="3" t="s">
        <v>273</v>
      </c>
      <c r="C72" s="3" t="s">
        <v>277</v>
      </c>
      <c r="D72" s="4" t="s">
        <v>16</v>
      </c>
      <c r="E72" s="4">
        <v>50</v>
      </c>
      <c r="F72" s="8">
        <v>2.56</v>
      </c>
      <c r="G72" s="36">
        <f t="shared" si="2"/>
        <v>128</v>
      </c>
      <c r="H72" s="15"/>
      <c r="I72" s="15"/>
    </row>
    <row r="73" spans="1:9" x14ac:dyDescent="0.25">
      <c r="A73" s="4">
        <v>66</v>
      </c>
      <c r="B73" s="3" t="s">
        <v>273</v>
      </c>
      <c r="C73" s="3" t="s">
        <v>278</v>
      </c>
      <c r="D73" s="4" t="s">
        <v>16</v>
      </c>
      <c r="E73" s="4">
        <v>50</v>
      </c>
      <c r="F73" s="8">
        <v>3.39</v>
      </c>
      <c r="G73" s="36">
        <f t="shared" si="2"/>
        <v>169.5</v>
      </c>
      <c r="H73" s="15"/>
      <c r="I73" s="15"/>
    </row>
    <row r="74" spans="1:9" x14ac:dyDescent="0.25">
      <c r="A74" s="4">
        <v>67</v>
      </c>
      <c r="B74" s="3" t="s">
        <v>273</v>
      </c>
      <c r="C74" s="3" t="s">
        <v>279</v>
      </c>
      <c r="D74" s="4" t="s">
        <v>16</v>
      </c>
      <c r="E74" s="4">
        <v>50</v>
      </c>
      <c r="F74" s="8">
        <v>16.36</v>
      </c>
      <c r="G74" s="36">
        <f t="shared" si="2"/>
        <v>818</v>
      </c>
      <c r="H74" s="15"/>
      <c r="I74" s="15"/>
    </row>
    <row r="75" spans="1:9" x14ac:dyDescent="0.25">
      <c r="A75" s="4">
        <v>68</v>
      </c>
      <c r="B75" s="3" t="s">
        <v>55</v>
      </c>
      <c r="C75" s="3" t="s">
        <v>42</v>
      </c>
      <c r="D75" s="4" t="s">
        <v>19</v>
      </c>
      <c r="E75" s="4">
        <v>30</v>
      </c>
      <c r="F75" s="8">
        <v>0.83</v>
      </c>
      <c r="G75" s="36">
        <f t="shared" si="2"/>
        <v>24.9</v>
      </c>
      <c r="H75" s="15"/>
      <c r="I75" s="15"/>
    </row>
    <row r="76" spans="1:9" x14ac:dyDescent="0.25">
      <c r="A76" s="4">
        <v>69</v>
      </c>
      <c r="B76" s="3" t="s">
        <v>55</v>
      </c>
      <c r="C76" s="3" t="s">
        <v>43</v>
      </c>
      <c r="D76" s="4" t="s">
        <v>19</v>
      </c>
      <c r="E76" s="4">
        <v>30</v>
      </c>
      <c r="F76" s="8">
        <v>1.07</v>
      </c>
      <c r="G76" s="36">
        <f t="shared" si="2"/>
        <v>32.1</v>
      </c>
      <c r="H76" s="15"/>
      <c r="I76" s="15"/>
    </row>
    <row r="77" spans="1:9" x14ac:dyDescent="0.25">
      <c r="A77" s="4">
        <v>70</v>
      </c>
      <c r="B77" s="3" t="s">
        <v>55</v>
      </c>
      <c r="C77" s="3" t="s">
        <v>44</v>
      </c>
      <c r="D77" s="4" t="s">
        <v>19</v>
      </c>
      <c r="E77" s="4">
        <v>30</v>
      </c>
      <c r="F77" s="8">
        <v>1.57</v>
      </c>
      <c r="G77" s="36">
        <f t="shared" si="2"/>
        <v>47.1</v>
      </c>
      <c r="H77" s="15"/>
      <c r="I77" s="15"/>
    </row>
    <row r="78" spans="1:9" x14ac:dyDescent="0.25">
      <c r="A78" s="4">
        <v>71</v>
      </c>
      <c r="B78" s="3" t="s">
        <v>55</v>
      </c>
      <c r="C78" s="3" t="s">
        <v>45</v>
      </c>
      <c r="D78" s="4" t="s">
        <v>19</v>
      </c>
      <c r="E78" s="4">
        <v>30</v>
      </c>
      <c r="F78" s="8">
        <v>1.74</v>
      </c>
      <c r="G78" s="36">
        <f t="shared" si="2"/>
        <v>52.2</v>
      </c>
      <c r="H78" s="15"/>
      <c r="I78" s="15"/>
    </row>
    <row r="79" spans="1:9" x14ac:dyDescent="0.25">
      <c r="A79" s="4">
        <v>72</v>
      </c>
      <c r="B79" s="3" t="s">
        <v>55</v>
      </c>
      <c r="C79" s="3" t="s">
        <v>46</v>
      </c>
      <c r="D79" s="4" t="s">
        <v>19</v>
      </c>
      <c r="E79" s="4">
        <v>30</v>
      </c>
      <c r="F79" s="8">
        <v>2.23</v>
      </c>
      <c r="G79" s="36">
        <f t="shared" si="2"/>
        <v>66.900000000000006</v>
      </c>
      <c r="H79" s="15"/>
      <c r="I79" s="15"/>
    </row>
    <row r="80" spans="1:9" x14ac:dyDescent="0.25">
      <c r="A80" s="4">
        <v>73</v>
      </c>
      <c r="B80" s="3" t="s">
        <v>56</v>
      </c>
      <c r="C80" s="3" t="s">
        <v>47</v>
      </c>
      <c r="D80" s="4" t="s">
        <v>19</v>
      </c>
      <c r="E80" s="4">
        <v>30</v>
      </c>
      <c r="F80" s="8">
        <v>3.97</v>
      </c>
      <c r="G80" s="36">
        <f t="shared" si="2"/>
        <v>119.1</v>
      </c>
      <c r="H80" s="15"/>
      <c r="I80" s="15"/>
    </row>
    <row r="81" spans="1:9" x14ac:dyDescent="0.25">
      <c r="A81" s="4">
        <v>74</v>
      </c>
      <c r="B81" s="3" t="s">
        <v>55</v>
      </c>
      <c r="C81" s="3" t="s">
        <v>280</v>
      </c>
      <c r="D81" s="4" t="s">
        <v>19</v>
      </c>
      <c r="E81" s="4">
        <v>30</v>
      </c>
      <c r="F81" s="8">
        <v>7.02</v>
      </c>
      <c r="G81" s="36">
        <f t="shared" si="2"/>
        <v>210.6</v>
      </c>
      <c r="H81" s="15"/>
      <c r="I81" s="15"/>
    </row>
    <row r="82" spans="1:9" x14ac:dyDescent="0.25">
      <c r="A82" s="4">
        <v>75</v>
      </c>
      <c r="B82" s="3" t="s">
        <v>56</v>
      </c>
      <c r="C82" s="3" t="s">
        <v>48</v>
      </c>
      <c r="D82" s="4" t="s">
        <v>19</v>
      </c>
      <c r="E82" s="4">
        <v>30</v>
      </c>
      <c r="F82" s="8">
        <v>11.16</v>
      </c>
      <c r="G82" s="36">
        <f t="shared" si="2"/>
        <v>334.8</v>
      </c>
      <c r="H82" s="15"/>
      <c r="I82" s="15"/>
    </row>
    <row r="83" spans="1:9" x14ac:dyDescent="0.25">
      <c r="A83" s="4">
        <v>76</v>
      </c>
      <c r="B83" s="3" t="s">
        <v>55</v>
      </c>
      <c r="C83" s="3" t="s">
        <v>49</v>
      </c>
      <c r="D83" s="4" t="s">
        <v>19</v>
      </c>
      <c r="E83" s="4">
        <v>30</v>
      </c>
      <c r="F83" s="8">
        <v>16.940000000000001</v>
      </c>
      <c r="G83" s="36">
        <f t="shared" si="2"/>
        <v>508.2</v>
      </c>
      <c r="H83" s="15"/>
      <c r="I83" s="15"/>
    </row>
    <row r="84" spans="1:9" x14ac:dyDescent="0.25">
      <c r="A84" s="4">
        <v>77</v>
      </c>
      <c r="B84" s="3" t="s">
        <v>55</v>
      </c>
      <c r="C84" s="3" t="s">
        <v>50</v>
      </c>
      <c r="D84" s="4" t="s">
        <v>19</v>
      </c>
      <c r="E84" s="4">
        <v>30</v>
      </c>
      <c r="F84" s="8">
        <v>27.27</v>
      </c>
      <c r="G84" s="36">
        <f t="shared" si="2"/>
        <v>818.1</v>
      </c>
      <c r="H84" s="15"/>
      <c r="I84" s="15"/>
    </row>
    <row r="85" spans="1:9" x14ac:dyDescent="0.25">
      <c r="A85" s="4">
        <v>78</v>
      </c>
      <c r="B85" s="3" t="s">
        <v>55</v>
      </c>
      <c r="C85" s="3" t="s">
        <v>51</v>
      </c>
      <c r="D85" s="4" t="s">
        <v>19</v>
      </c>
      <c r="E85" s="4">
        <v>30</v>
      </c>
      <c r="F85" s="8">
        <v>41.32</v>
      </c>
      <c r="G85" s="36">
        <f t="shared" si="2"/>
        <v>1239.5999999999999</v>
      </c>
      <c r="H85" s="15"/>
      <c r="I85" s="15"/>
    </row>
    <row r="86" spans="1:9" ht="15" customHeight="1" x14ac:dyDescent="0.25">
      <c r="A86" s="22" t="s">
        <v>225</v>
      </c>
      <c r="B86" s="23"/>
      <c r="C86" s="23"/>
      <c r="D86" s="23"/>
      <c r="E86" s="23"/>
      <c r="F86" s="23"/>
      <c r="G86" s="24"/>
    </row>
    <row r="87" spans="1:9" ht="33" x14ac:dyDescent="0.25">
      <c r="A87" s="4">
        <v>79</v>
      </c>
      <c r="B87" s="3" t="s">
        <v>178</v>
      </c>
      <c r="C87" s="3" t="s">
        <v>42</v>
      </c>
      <c r="D87" s="4" t="s">
        <v>19</v>
      </c>
      <c r="E87" s="4">
        <v>30</v>
      </c>
      <c r="F87" s="29">
        <v>3.72</v>
      </c>
      <c r="G87" s="36">
        <f>E87*F87</f>
        <v>111.6</v>
      </c>
      <c r="H87" s="15"/>
      <c r="I87" s="15"/>
    </row>
    <row r="88" spans="1:9" ht="33" x14ac:dyDescent="0.25">
      <c r="A88" s="4">
        <v>80</v>
      </c>
      <c r="B88" s="3" t="s">
        <v>179</v>
      </c>
      <c r="C88" s="3" t="s">
        <v>43</v>
      </c>
      <c r="D88" s="4" t="s">
        <v>19</v>
      </c>
      <c r="E88" s="4">
        <v>30</v>
      </c>
      <c r="F88" s="29">
        <v>5.37</v>
      </c>
      <c r="G88" s="36">
        <f t="shared" ref="G88:G123" si="3">E88*F88</f>
        <v>161.1</v>
      </c>
      <c r="H88" s="15"/>
      <c r="I88" s="15"/>
    </row>
    <row r="89" spans="1:9" ht="33" x14ac:dyDescent="0.25">
      <c r="A89" s="4">
        <v>81</v>
      </c>
      <c r="B89" s="3" t="s">
        <v>180</v>
      </c>
      <c r="C89" s="3" t="s">
        <v>44</v>
      </c>
      <c r="D89" s="4" t="s">
        <v>19</v>
      </c>
      <c r="E89" s="4">
        <v>30</v>
      </c>
      <c r="F89" s="29">
        <v>7.44</v>
      </c>
      <c r="G89" s="36">
        <f t="shared" si="3"/>
        <v>223.2</v>
      </c>
      <c r="H89" s="15"/>
      <c r="I89" s="15"/>
    </row>
    <row r="90" spans="1:9" ht="33" x14ac:dyDescent="0.25">
      <c r="A90" s="4">
        <v>82</v>
      </c>
      <c r="B90" s="3" t="s">
        <v>181</v>
      </c>
      <c r="C90" s="3" t="s">
        <v>45</v>
      </c>
      <c r="D90" s="4" t="s">
        <v>19</v>
      </c>
      <c r="E90" s="4">
        <v>30</v>
      </c>
      <c r="F90" s="29">
        <v>11.57</v>
      </c>
      <c r="G90" s="36">
        <f t="shared" si="3"/>
        <v>347.1</v>
      </c>
      <c r="H90" s="15"/>
      <c r="I90" s="15"/>
    </row>
    <row r="91" spans="1:9" ht="33" x14ac:dyDescent="0.25">
      <c r="A91" s="4">
        <v>83</v>
      </c>
      <c r="B91" s="3" t="s">
        <v>182</v>
      </c>
      <c r="C91" s="3" t="s">
        <v>46</v>
      </c>
      <c r="D91" s="4" t="s">
        <v>19</v>
      </c>
      <c r="E91" s="4">
        <v>15</v>
      </c>
      <c r="F91" s="29">
        <v>17.36</v>
      </c>
      <c r="G91" s="36">
        <f t="shared" si="3"/>
        <v>260.39999999999998</v>
      </c>
      <c r="H91" s="15"/>
      <c r="I91" s="15"/>
    </row>
    <row r="92" spans="1:9" ht="33" x14ac:dyDescent="0.25">
      <c r="A92" s="4">
        <v>84</v>
      </c>
      <c r="B92" s="3" t="s">
        <v>183</v>
      </c>
      <c r="C92" s="3" t="s">
        <v>47</v>
      </c>
      <c r="D92" s="4" t="s">
        <v>19</v>
      </c>
      <c r="E92" s="4">
        <v>15</v>
      </c>
      <c r="F92" s="29">
        <v>28.93</v>
      </c>
      <c r="G92" s="36">
        <f t="shared" si="3"/>
        <v>433.95</v>
      </c>
      <c r="H92" s="15"/>
      <c r="I92" s="15"/>
    </row>
    <row r="93" spans="1:9" ht="33" x14ac:dyDescent="0.25">
      <c r="A93" s="4">
        <v>85</v>
      </c>
      <c r="B93" s="3" t="s">
        <v>184</v>
      </c>
      <c r="C93" s="3" t="s">
        <v>42</v>
      </c>
      <c r="D93" s="4" t="s">
        <v>19</v>
      </c>
      <c r="E93" s="4">
        <v>30</v>
      </c>
      <c r="F93" s="29">
        <v>7.85</v>
      </c>
      <c r="G93" s="36">
        <f t="shared" si="3"/>
        <v>235.5</v>
      </c>
      <c r="H93" s="15"/>
      <c r="I93" s="15"/>
    </row>
    <row r="94" spans="1:9" ht="15" customHeight="1" x14ac:dyDescent="0.25">
      <c r="A94" s="4">
        <v>86</v>
      </c>
      <c r="B94" s="3" t="s">
        <v>185</v>
      </c>
      <c r="C94" s="3" t="s">
        <v>43</v>
      </c>
      <c r="D94" s="4" t="s">
        <v>19</v>
      </c>
      <c r="E94" s="4">
        <v>30</v>
      </c>
      <c r="F94" s="29">
        <v>10.74</v>
      </c>
      <c r="G94" s="36">
        <f t="shared" si="3"/>
        <v>322.2</v>
      </c>
      <c r="H94" s="15"/>
      <c r="I94" s="15"/>
    </row>
    <row r="95" spans="1:9" ht="30.75" customHeight="1" x14ac:dyDescent="0.25">
      <c r="A95" s="4">
        <v>87</v>
      </c>
      <c r="B95" s="3" t="s">
        <v>186</v>
      </c>
      <c r="C95" s="3" t="s">
        <v>44</v>
      </c>
      <c r="D95" s="4" t="s">
        <v>19</v>
      </c>
      <c r="E95" s="4">
        <v>30</v>
      </c>
      <c r="F95" s="29">
        <v>17.36</v>
      </c>
      <c r="G95" s="36">
        <f t="shared" si="3"/>
        <v>520.79999999999995</v>
      </c>
      <c r="H95" s="15"/>
      <c r="I95" s="15"/>
    </row>
    <row r="96" spans="1:9" ht="33" x14ac:dyDescent="0.25">
      <c r="A96" s="4">
        <v>88</v>
      </c>
      <c r="B96" s="3" t="s">
        <v>187</v>
      </c>
      <c r="C96" s="3" t="s">
        <v>45</v>
      </c>
      <c r="D96" s="4" t="s">
        <v>19</v>
      </c>
      <c r="E96" s="4">
        <v>30</v>
      </c>
      <c r="F96" s="29">
        <v>11.57</v>
      </c>
      <c r="G96" s="36">
        <f t="shared" si="3"/>
        <v>347.1</v>
      </c>
      <c r="H96" s="15"/>
      <c r="I96" s="15"/>
    </row>
    <row r="97" spans="1:9" ht="33" x14ac:dyDescent="0.25">
      <c r="A97" s="4">
        <v>89</v>
      </c>
      <c r="B97" s="3" t="s">
        <v>188</v>
      </c>
      <c r="C97" s="3" t="s">
        <v>46</v>
      </c>
      <c r="D97" s="4" t="s">
        <v>19</v>
      </c>
      <c r="E97" s="4">
        <v>15</v>
      </c>
      <c r="F97" s="29">
        <v>17.36</v>
      </c>
      <c r="G97" s="36">
        <f t="shared" si="3"/>
        <v>260.39999999999998</v>
      </c>
      <c r="H97" s="15"/>
      <c r="I97" s="15"/>
    </row>
    <row r="98" spans="1:9" ht="33" x14ac:dyDescent="0.25">
      <c r="A98" s="4">
        <v>90</v>
      </c>
      <c r="B98" s="3" t="s">
        <v>187</v>
      </c>
      <c r="C98" s="3" t="s">
        <v>47</v>
      </c>
      <c r="D98" s="4" t="s">
        <v>19</v>
      </c>
      <c r="E98" s="4">
        <v>15</v>
      </c>
      <c r="F98" s="29">
        <v>25.62</v>
      </c>
      <c r="G98" s="36">
        <f t="shared" si="3"/>
        <v>384.3</v>
      </c>
      <c r="H98" s="15"/>
      <c r="I98" s="15"/>
    </row>
    <row r="99" spans="1:9" ht="33" x14ac:dyDescent="0.25">
      <c r="A99" s="4">
        <v>91</v>
      </c>
      <c r="B99" s="3" t="s">
        <v>189</v>
      </c>
      <c r="C99" s="3" t="s">
        <v>42</v>
      </c>
      <c r="D99" s="4" t="s">
        <v>19</v>
      </c>
      <c r="E99" s="4">
        <v>30</v>
      </c>
      <c r="F99" s="29">
        <v>3.72</v>
      </c>
      <c r="G99" s="36">
        <f t="shared" si="3"/>
        <v>111.6</v>
      </c>
      <c r="H99" s="15"/>
      <c r="I99" s="15"/>
    </row>
    <row r="100" spans="1:9" ht="15" customHeight="1" x14ac:dyDescent="0.25">
      <c r="A100" s="4">
        <v>92</v>
      </c>
      <c r="B100" s="3" t="s">
        <v>190</v>
      </c>
      <c r="C100" s="3" t="s">
        <v>43</v>
      </c>
      <c r="D100" s="4" t="s">
        <v>19</v>
      </c>
      <c r="E100" s="4">
        <v>30</v>
      </c>
      <c r="F100" s="29">
        <v>5.37</v>
      </c>
      <c r="G100" s="36">
        <f t="shared" si="3"/>
        <v>161.1</v>
      </c>
      <c r="H100" s="15"/>
      <c r="I100" s="15"/>
    </row>
    <row r="101" spans="1:9" ht="33" x14ac:dyDescent="0.25">
      <c r="A101" s="4">
        <v>93</v>
      </c>
      <c r="B101" s="3" t="s">
        <v>190</v>
      </c>
      <c r="C101" s="3" t="s">
        <v>44</v>
      </c>
      <c r="D101" s="4" t="s">
        <v>19</v>
      </c>
      <c r="E101" s="4">
        <v>30</v>
      </c>
      <c r="F101" s="29">
        <v>7.44</v>
      </c>
      <c r="G101" s="36">
        <f t="shared" si="3"/>
        <v>223.2</v>
      </c>
      <c r="H101" s="15"/>
      <c r="I101" s="15"/>
    </row>
    <row r="102" spans="1:9" ht="33" x14ac:dyDescent="0.25">
      <c r="A102" s="4">
        <v>94</v>
      </c>
      <c r="B102" s="3" t="s">
        <v>190</v>
      </c>
      <c r="C102" s="3" t="s">
        <v>45</v>
      </c>
      <c r="D102" s="4" t="s">
        <v>19</v>
      </c>
      <c r="E102" s="4">
        <v>30</v>
      </c>
      <c r="F102" s="29">
        <v>11.57</v>
      </c>
      <c r="G102" s="36">
        <f t="shared" si="3"/>
        <v>347.1</v>
      </c>
      <c r="H102" s="15"/>
      <c r="I102" s="15"/>
    </row>
    <row r="103" spans="1:9" ht="15" customHeight="1" x14ac:dyDescent="0.25">
      <c r="A103" s="4">
        <v>95</v>
      </c>
      <c r="B103" s="3" t="s">
        <v>190</v>
      </c>
      <c r="C103" s="3" t="s">
        <v>46</v>
      </c>
      <c r="D103" s="4" t="s">
        <v>19</v>
      </c>
      <c r="E103" s="4">
        <v>15</v>
      </c>
      <c r="F103" s="29">
        <v>17.36</v>
      </c>
      <c r="G103" s="36">
        <f t="shared" si="3"/>
        <v>260.39999999999998</v>
      </c>
      <c r="H103" s="15"/>
      <c r="I103" s="15"/>
    </row>
    <row r="104" spans="1:9" ht="33" x14ac:dyDescent="0.25">
      <c r="A104" s="4">
        <v>96</v>
      </c>
      <c r="B104" s="3" t="s">
        <v>281</v>
      </c>
      <c r="C104" s="3" t="s">
        <v>47</v>
      </c>
      <c r="D104" s="4" t="s">
        <v>19</v>
      </c>
      <c r="E104" s="4">
        <v>15</v>
      </c>
      <c r="F104" s="29">
        <v>25.62</v>
      </c>
      <c r="G104" s="36">
        <f t="shared" si="3"/>
        <v>384.3</v>
      </c>
      <c r="H104" s="15"/>
      <c r="I104" s="15"/>
    </row>
    <row r="105" spans="1:9" x14ac:dyDescent="0.25">
      <c r="A105" s="4">
        <v>97</v>
      </c>
      <c r="B105" s="3" t="s">
        <v>166</v>
      </c>
      <c r="C105" s="3" t="s">
        <v>169</v>
      </c>
      <c r="D105" s="4" t="s">
        <v>19</v>
      </c>
      <c r="E105" s="4">
        <v>5</v>
      </c>
      <c r="F105" s="29">
        <v>26.67</v>
      </c>
      <c r="G105" s="36">
        <f t="shared" si="3"/>
        <v>133.35</v>
      </c>
      <c r="I105" s="15"/>
    </row>
    <row r="106" spans="1:9" x14ac:dyDescent="0.25">
      <c r="A106" s="4">
        <v>98</v>
      </c>
      <c r="B106" s="3" t="s">
        <v>166</v>
      </c>
      <c r="C106" s="3" t="s">
        <v>170</v>
      </c>
      <c r="D106" s="4" t="s">
        <v>19</v>
      </c>
      <c r="E106" s="4">
        <v>5</v>
      </c>
      <c r="F106" s="29">
        <v>27.92</v>
      </c>
      <c r="G106" s="36">
        <f t="shared" si="3"/>
        <v>139.6</v>
      </c>
      <c r="I106" s="15"/>
    </row>
    <row r="107" spans="1:9" x14ac:dyDescent="0.25">
      <c r="A107" s="4">
        <v>99</v>
      </c>
      <c r="B107" s="3" t="s">
        <v>166</v>
      </c>
      <c r="C107" s="3" t="s">
        <v>171</v>
      </c>
      <c r="D107" s="4" t="s">
        <v>19</v>
      </c>
      <c r="E107" s="4">
        <v>5</v>
      </c>
      <c r="F107" s="29">
        <v>30.58</v>
      </c>
      <c r="G107" s="36">
        <f t="shared" si="3"/>
        <v>152.9</v>
      </c>
      <c r="I107" s="15"/>
    </row>
    <row r="108" spans="1:9" x14ac:dyDescent="0.25">
      <c r="A108" s="4">
        <v>100</v>
      </c>
      <c r="B108" s="3" t="s">
        <v>166</v>
      </c>
      <c r="C108" s="3" t="s">
        <v>172</v>
      </c>
      <c r="D108" s="4" t="s">
        <v>19</v>
      </c>
      <c r="E108" s="4">
        <v>5</v>
      </c>
      <c r="F108" s="29">
        <v>34.26</v>
      </c>
      <c r="G108" s="36">
        <f t="shared" si="3"/>
        <v>171.3</v>
      </c>
      <c r="I108" s="15"/>
    </row>
    <row r="109" spans="1:9" x14ac:dyDescent="0.25">
      <c r="A109" s="4">
        <v>101</v>
      </c>
      <c r="B109" s="3" t="s">
        <v>166</v>
      </c>
      <c r="C109" s="3" t="s">
        <v>173</v>
      </c>
      <c r="D109" s="4" t="s">
        <v>19</v>
      </c>
      <c r="E109" s="4">
        <v>5</v>
      </c>
      <c r="F109" s="29">
        <v>43.28</v>
      </c>
      <c r="G109" s="36">
        <f t="shared" si="3"/>
        <v>216.4</v>
      </c>
      <c r="I109" s="15"/>
    </row>
    <row r="110" spans="1:9" x14ac:dyDescent="0.25">
      <c r="A110" s="4">
        <v>102</v>
      </c>
      <c r="B110" s="3" t="s">
        <v>166</v>
      </c>
      <c r="C110" s="3" t="s">
        <v>174</v>
      </c>
      <c r="D110" s="4" t="s">
        <v>19</v>
      </c>
      <c r="E110" s="4">
        <v>5</v>
      </c>
      <c r="F110" s="29">
        <v>57.94</v>
      </c>
      <c r="G110" s="36">
        <f t="shared" si="3"/>
        <v>289.7</v>
      </c>
      <c r="I110" s="15"/>
    </row>
    <row r="111" spans="1:9" x14ac:dyDescent="0.25">
      <c r="A111" s="4">
        <v>103</v>
      </c>
      <c r="B111" s="3" t="s">
        <v>166</v>
      </c>
      <c r="C111" s="3" t="s">
        <v>175</v>
      </c>
      <c r="D111" s="4" t="s">
        <v>19</v>
      </c>
      <c r="E111" s="4">
        <v>5</v>
      </c>
      <c r="F111" s="29">
        <v>62.81</v>
      </c>
      <c r="G111" s="36">
        <f t="shared" si="3"/>
        <v>314.05</v>
      </c>
      <c r="I111" s="15"/>
    </row>
    <row r="112" spans="1:9" ht="18" customHeight="1" x14ac:dyDescent="0.25">
      <c r="A112" s="4">
        <v>104</v>
      </c>
      <c r="B112" s="3" t="s">
        <v>166</v>
      </c>
      <c r="C112" s="3" t="s">
        <v>176</v>
      </c>
      <c r="D112" s="4" t="s">
        <v>19</v>
      </c>
      <c r="E112" s="4">
        <v>5</v>
      </c>
      <c r="F112" s="29">
        <v>83.47</v>
      </c>
      <c r="G112" s="36">
        <f t="shared" si="3"/>
        <v>417.35</v>
      </c>
      <c r="I112" s="15"/>
    </row>
    <row r="113" spans="1:9" x14ac:dyDescent="0.25">
      <c r="A113" s="4">
        <v>105</v>
      </c>
      <c r="B113" s="3" t="s">
        <v>166</v>
      </c>
      <c r="C113" s="3" t="s">
        <v>177</v>
      </c>
      <c r="D113" s="4" t="s">
        <v>19</v>
      </c>
      <c r="E113" s="4">
        <v>5</v>
      </c>
      <c r="F113" s="29">
        <v>112.4</v>
      </c>
      <c r="G113" s="36">
        <f t="shared" si="3"/>
        <v>562</v>
      </c>
      <c r="H113" s="15"/>
      <c r="I113" s="15"/>
    </row>
    <row r="114" spans="1:9" x14ac:dyDescent="0.25">
      <c r="A114" s="4">
        <v>106</v>
      </c>
      <c r="B114" s="3" t="s">
        <v>167</v>
      </c>
      <c r="C114" s="3" t="s">
        <v>191</v>
      </c>
      <c r="D114" s="4" t="s">
        <v>19</v>
      </c>
      <c r="E114" s="4">
        <v>10</v>
      </c>
      <c r="F114" s="29">
        <v>2.48</v>
      </c>
      <c r="G114" s="36">
        <f t="shared" si="3"/>
        <v>24.8</v>
      </c>
      <c r="H114" s="15"/>
      <c r="I114" s="15"/>
    </row>
    <row r="115" spans="1:9" x14ac:dyDescent="0.25">
      <c r="A115" s="4">
        <v>107</v>
      </c>
      <c r="B115" s="3" t="s">
        <v>167</v>
      </c>
      <c r="C115" s="3" t="s">
        <v>192</v>
      </c>
      <c r="D115" s="4" t="s">
        <v>19</v>
      </c>
      <c r="E115" s="4">
        <v>10</v>
      </c>
      <c r="F115" s="29">
        <v>2.73</v>
      </c>
      <c r="G115" s="36">
        <f t="shared" si="3"/>
        <v>27.3</v>
      </c>
      <c r="H115" s="15"/>
      <c r="I115" s="15"/>
    </row>
    <row r="116" spans="1:9" x14ac:dyDescent="0.25">
      <c r="A116" s="4">
        <v>108</v>
      </c>
      <c r="B116" s="3" t="s">
        <v>167</v>
      </c>
      <c r="C116" s="3" t="s">
        <v>193</v>
      </c>
      <c r="D116" s="4" t="s">
        <v>19</v>
      </c>
      <c r="E116" s="4">
        <v>10</v>
      </c>
      <c r="F116" s="29">
        <v>4.05</v>
      </c>
      <c r="G116" s="36">
        <f t="shared" si="3"/>
        <v>40.5</v>
      </c>
      <c r="H116" s="15"/>
      <c r="I116" s="15"/>
    </row>
    <row r="117" spans="1:9" x14ac:dyDescent="0.25">
      <c r="A117" s="4">
        <v>109</v>
      </c>
      <c r="B117" s="3" t="s">
        <v>167</v>
      </c>
      <c r="C117" s="3" t="s">
        <v>194</v>
      </c>
      <c r="D117" s="4" t="s">
        <v>19</v>
      </c>
      <c r="E117" s="4">
        <v>10</v>
      </c>
      <c r="F117" s="29">
        <v>2.64</v>
      </c>
      <c r="G117" s="36">
        <f t="shared" si="3"/>
        <v>26.4</v>
      </c>
      <c r="H117" s="15"/>
      <c r="I117" s="15"/>
    </row>
    <row r="118" spans="1:9" ht="15" customHeight="1" x14ac:dyDescent="0.25">
      <c r="A118" s="4">
        <v>110</v>
      </c>
      <c r="B118" s="3" t="s">
        <v>167</v>
      </c>
      <c r="C118" s="3" t="s">
        <v>195</v>
      </c>
      <c r="D118" s="4" t="s">
        <v>19</v>
      </c>
      <c r="E118" s="4">
        <v>10</v>
      </c>
      <c r="F118" s="29">
        <v>3.64</v>
      </c>
      <c r="G118" s="36">
        <f t="shared" si="3"/>
        <v>36.4</v>
      </c>
      <c r="H118" s="15"/>
      <c r="I118" s="15"/>
    </row>
    <row r="119" spans="1:9" x14ac:dyDescent="0.25">
      <c r="A119" s="4">
        <v>111</v>
      </c>
      <c r="B119" s="3" t="s">
        <v>167</v>
      </c>
      <c r="C119" s="3" t="s">
        <v>196</v>
      </c>
      <c r="D119" s="4" t="s">
        <v>19</v>
      </c>
      <c r="E119" s="4">
        <v>10</v>
      </c>
      <c r="F119" s="29">
        <v>3.31</v>
      </c>
      <c r="G119" s="36">
        <f t="shared" si="3"/>
        <v>33.1</v>
      </c>
      <c r="H119" s="15"/>
      <c r="I119" s="15"/>
    </row>
    <row r="120" spans="1:9" x14ac:dyDescent="0.25">
      <c r="A120" s="4">
        <v>112</v>
      </c>
      <c r="B120" s="3" t="s">
        <v>167</v>
      </c>
      <c r="C120" s="3" t="s">
        <v>197</v>
      </c>
      <c r="D120" s="4" t="s">
        <v>19</v>
      </c>
      <c r="E120" s="4">
        <v>10</v>
      </c>
      <c r="F120" s="29">
        <v>4.13</v>
      </c>
      <c r="G120" s="36">
        <f t="shared" si="3"/>
        <v>41.3</v>
      </c>
      <c r="H120" s="15"/>
      <c r="I120" s="15"/>
    </row>
    <row r="121" spans="1:9" x14ac:dyDescent="0.25">
      <c r="A121" s="4">
        <v>113</v>
      </c>
      <c r="B121" s="3" t="s">
        <v>167</v>
      </c>
      <c r="C121" s="3" t="s">
        <v>198</v>
      </c>
      <c r="D121" s="4" t="s">
        <v>19</v>
      </c>
      <c r="E121" s="4">
        <v>10</v>
      </c>
      <c r="F121" s="29">
        <v>6.03</v>
      </c>
      <c r="G121" s="36">
        <f t="shared" si="3"/>
        <v>60.3</v>
      </c>
      <c r="H121" s="15"/>
      <c r="I121" s="15"/>
    </row>
    <row r="122" spans="1:9" x14ac:dyDescent="0.25">
      <c r="A122" s="4">
        <v>114</v>
      </c>
      <c r="B122" s="3" t="s">
        <v>167</v>
      </c>
      <c r="C122" s="3" t="s">
        <v>199</v>
      </c>
      <c r="D122" s="4" t="s">
        <v>19</v>
      </c>
      <c r="E122" s="4">
        <v>10</v>
      </c>
      <c r="F122" s="29">
        <v>4.3</v>
      </c>
      <c r="G122" s="36">
        <f t="shared" si="3"/>
        <v>43</v>
      </c>
      <c r="H122" s="15"/>
      <c r="I122" s="15"/>
    </row>
    <row r="123" spans="1:9" x14ac:dyDescent="0.25">
      <c r="A123" s="4">
        <v>115</v>
      </c>
      <c r="B123" s="3" t="s">
        <v>167</v>
      </c>
      <c r="C123" s="3" t="s">
        <v>200</v>
      </c>
      <c r="D123" s="4" t="s">
        <v>19</v>
      </c>
      <c r="E123" s="4">
        <v>10</v>
      </c>
      <c r="F123" s="29">
        <v>16.53</v>
      </c>
      <c r="G123" s="36">
        <f t="shared" si="3"/>
        <v>165.3</v>
      </c>
      <c r="H123" s="15"/>
      <c r="I123" s="15"/>
    </row>
    <row r="124" spans="1:9" ht="15" customHeight="1" x14ac:dyDescent="0.25">
      <c r="A124" s="22" t="s">
        <v>217</v>
      </c>
      <c r="B124" s="23"/>
      <c r="C124" s="23"/>
      <c r="D124" s="23"/>
      <c r="E124" s="23"/>
      <c r="F124" s="23"/>
      <c r="G124" s="24"/>
    </row>
    <row r="125" spans="1:9" ht="48" customHeight="1" x14ac:dyDescent="0.25">
      <c r="A125" s="4"/>
      <c r="B125" s="10" t="s">
        <v>57</v>
      </c>
      <c r="C125" s="10" t="s">
        <v>58</v>
      </c>
      <c r="D125" s="4"/>
      <c r="E125" s="4"/>
      <c r="F125" s="8"/>
      <c r="G125" s="30"/>
    </row>
    <row r="126" spans="1:9" x14ac:dyDescent="0.25">
      <c r="A126" s="4">
        <v>116</v>
      </c>
      <c r="B126" s="3" t="s">
        <v>201</v>
      </c>
      <c r="C126" s="3" t="s">
        <v>163</v>
      </c>
      <c r="D126" s="4" t="s">
        <v>16</v>
      </c>
      <c r="E126" s="4">
        <v>100</v>
      </c>
      <c r="F126" s="29">
        <v>0.74</v>
      </c>
      <c r="G126" s="36">
        <f>E126*F126</f>
        <v>74</v>
      </c>
      <c r="H126" s="15"/>
    </row>
    <row r="127" spans="1:9" x14ac:dyDescent="0.25">
      <c r="A127" s="4">
        <v>117</v>
      </c>
      <c r="B127" s="3" t="s">
        <v>201</v>
      </c>
      <c r="C127" s="3" t="s">
        <v>164</v>
      </c>
      <c r="D127" s="4" t="s">
        <v>16</v>
      </c>
      <c r="E127" s="4">
        <v>100</v>
      </c>
      <c r="F127" s="29">
        <v>1.1599999999999999</v>
      </c>
      <c r="G127" s="36">
        <f t="shared" ref="G127:G129" si="4">E127*F127</f>
        <v>116</v>
      </c>
      <c r="H127" s="15"/>
    </row>
    <row r="128" spans="1:9" ht="17.25" customHeight="1" x14ac:dyDescent="0.25">
      <c r="A128" s="4">
        <v>118</v>
      </c>
      <c r="B128" s="3" t="s">
        <v>201</v>
      </c>
      <c r="C128" s="3" t="s">
        <v>165</v>
      </c>
      <c r="D128" s="4" t="s">
        <v>16</v>
      </c>
      <c r="E128" s="4">
        <v>50</v>
      </c>
      <c r="F128" s="29">
        <v>1.32</v>
      </c>
      <c r="G128" s="36">
        <f t="shared" si="4"/>
        <v>66</v>
      </c>
      <c r="H128" s="15"/>
    </row>
    <row r="129" spans="1:9" x14ac:dyDescent="0.25">
      <c r="A129" s="4">
        <v>119</v>
      </c>
      <c r="B129" s="3" t="s">
        <v>201</v>
      </c>
      <c r="C129" s="3" t="s">
        <v>59</v>
      </c>
      <c r="D129" s="4" t="s">
        <v>16</v>
      </c>
      <c r="E129" s="4">
        <v>50</v>
      </c>
      <c r="F129" s="29">
        <v>3.47</v>
      </c>
      <c r="G129" s="36">
        <f t="shared" si="4"/>
        <v>173.5</v>
      </c>
      <c r="H129" s="15"/>
    </row>
    <row r="130" spans="1:9" x14ac:dyDescent="0.25">
      <c r="A130" s="22" t="s">
        <v>60</v>
      </c>
      <c r="B130" s="23"/>
      <c r="C130" s="23"/>
      <c r="D130" s="23"/>
      <c r="E130" s="23"/>
      <c r="F130" s="23"/>
      <c r="G130" s="24"/>
    </row>
    <row r="131" spans="1:9" x14ac:dyDescent="0.25">
      <c r="A131" s="4">
        <v>120</v>
      </c>
      <c r="B131" s="3" t="s">
        <v>202</v>
      </c>
      <c r="C131" s="3" t="s">
        <v>61</v>
      </c>
      <c r="D131" s="4" t="s">
        <v>16</v>
      </c>
      <c r="E131" s="4">
        <v>100</v>
      </c>
      <c r="F131" s="8">
        <v>0.41</v>
      </c>
      <c r="G131" s="36">
        <f>E131*F131</f>
        <v>41</v>
      </c>
      <c r="H131" s="15"/>
      <c r="I131" s="15"/>
    </row>
    <row r="132" spans="1:9" x14ac:dyDescent="0.25">
      <c r="A132" s="4">
        <v>121</v>
      </c>
      <c r="B132" s="3" t="s">
        <v>202</v>
      </c>
      <c r="C132" s="3" t="s">
        <v>62</v>
      </c>
      <c r="D132" s="4" t="s">
        <v>16</v>
      </c>
      <c r="E132" s="4">
        <v>100</v>
      </c>
      <c r="F132" s="8">
        <v>0.45</v>
      </c>
      <c r="G132" s="36">
        <f t="shared" ref="G132:G135" si="5">E132*F132</f>
        <v>45</v>
      </c>
      <c r="H132" s="15"/>
      <c r="I132" s="15"/>
    </row>
    <row r="133" spans="1:9" x14ac:dyDescent="0.25">
      <c r="A133" s="4">
        <v>122</v>
      </c>
      <c r="B133" s="3" t="s">
        <v>202</v>
      </c>
      <c r="C133" s="3" t="s">
        <v>282</v>
      </c>
      <c r="D133" s="4" t="s">
        <v>16</v>
      </c>
      <c r="E133" s="4">
        <v>50</v>
      </c>
      <c r="F133" s="8">
        <v>0.66</v>
      </c>
      <c r="G133" s="36">
        <f t="shared" si="5"/>
        <v>33</v>
      </c>
      <c r="H133" s="15"/>
      <c r="I133" s="15"/>
    </row>
    <row r="134" spans="1:9" x14ac:dyDescent="0.25">
      <c r="A134" s="4">
        <v>123</v>
      </c>
      <c r="B134" s="3" t="s">
        <v>202</v>
      </c>
      <c r="C134" s="3" t="s">
        <v>283</v>
      </c>
      <c r="D134" s="4" t="s">
        <v>16</v>
      </c>
      <c r="E134" s="4">
        <v>50</v>
      </c>
      <c r="F134" s="8">
        <v>0.99</v>
      </c>
      <c r="G134" s="36">
        <f t="shared" si="5"/>
        <v>49.5</v>
      </c>
      <c r="H134" s="15"/>
      <c r="I134" s="15"/>
    </row>
    <row r="135" spans="1:9" x14ac:dyDescent="0.25">
      <c r="A135" s="4">
        <v>124</v>
      </c>
      <c r="B135" s="3" t="s">
        <v>202</v>
      </c>
      <c r="C135" s="3" t="s">
        <v>284</v>
      </c>
      <c r="D135" s="4" t="s">
        <v>16</v>
      </c>
      <c r="E135" s="4">
        <v>20</v>
      </c>
      <c r="F135" s="8">
        <v>1.53</v>
      </c>
      <c r="G135" s="36">
        <f t="shared" si="5"/>
        <v>30.6</v>
      </c>
      <c r="H135" s="15"/>
      <c r="I135" s="15"/>
    </row>
    <row r="136" spans="1:9" x14ac:dyDescent="0.25">
      <c r="A136" s="22" t="s">
        <v>63</v>
      </c>
      <c r="B136" s="23"/>
      <c r="C136" s="23"/>
      <c r="D136" s="23"/>
      <c r="E136" s="23"/>
      <c r="F136" s="23"/>
      <c r="G136" s="24"/>
    </row>
    <row r="137" spans="1:9" ht="30" x14ac:dyDescent="0.25">
      <c r="A137" s="4">
        <v>125</v>
      </c>
      <c r="B137" s="3" t="s">
        <v>65</v>
      </c>
      <c r="C137" s="3" t="s">
        <v>205</v>
      </c>
      <c r="D137" s="4" t="s">
        <v>203</v>
      </c>
      <c r="E137" s="4">
        <v>1000</v>
      </c>
      <c r="F137" s="8">
        <v>1.2999999999999999E-2</v>
      </c>
      <c r="G137" s="36">
        <f>E137*F137</f>
        <v>13</v>
      </c>
      <c r="H137" s="17"/>
      <c r="I137" s="15"/>
    </row>
    <row r="138" spans="1:9" ht="30" x14ac:dyDescent="0.25">
      <c r="A138" s="4">
        <v>126</v>
      </c>
      <c r="B138" s="3" t="s">
        <v>65</v>
      </c>
      <c r="C138" s="3" t="s">
        <v>206</v>
      </c>
      <c r="D138" s="4" t="s">
        <v>203</v>
      </c>
      <c r="E138" s="4">
        <v>1000</v>
      </c>
      <c r="F138" s="8">
        <v>1.7000000000000001E-2</v>
      </c>
      <c r="G138" s="36">
        <f t="shared" ref="G138:G144" si="6">E138*F138</f>
        <v>17</v>
      </c>
      <c r="H138" s="17"/>
      <c r="I138" s="15"/>
    </row>
    <row r="139" spans="1:9" ht="30" x14ac:dyDescent="0.25">
      <c r="A139" s="4">
        <v>127</v>
      </c>
      <c r="B139" s="3" t="s">
        <v>65</v>
      </c>
      <c r="C139" s="3" t="s">
        <v>208</v>
      </c>
      <c r="D139" s="4" t="s">
        <v>203</v>
      </c>
      <c r="E139" s="4">
        <v>1000</v>
      </c>
      <c r="F139" s="8">
        <v>1.9E-2</v>
      </c>
      <c r="G139" s="36">
        <f t="shared" si="6"/>
        <v>19</v>
      </c>
      <c r="H139" s="17"/>
      <c r="I139" s="15"/>
    </row>
    <row r="140" spans="1:9" ht="30" x14ac:dyDescent="0.25">
      <c r="A140" s="4">
        <v>128</v>
      </c>
      <c r="B140" s="3" t="s">
        <v>65</v>
      </c>
      <c r="C140" s="3" t="s">
        <v>207</v>
      </c>
      <c r="D140" s="4" t="s">
        <v>203</v>
      </c>
      <c r="E140" s="4">
        <v>1000</v>
      </c>
      <c r="F140" s="8">
        <v>2.1000000000000001E-2</v>
      </c>
      <c r="G140" s="36">
        <f t="shared" si="6"/>
        <v>21</v>
      </c>
      <c r="H140" s="17"/>
      <c r="I140" s="15"/>
    </row>
    <row r="141" spans="1:9" x14ac:dyDescent="0.25">
      <c r="A141" s="4">
        <v>129</v>
      </c>
      <c r="B141" s="3" t="s">
        <v>66</v>
      </c>
      <c r="C141" s="3" t="s">
        <v>211</v>
      </c>
      <c r="D141" s="4" t="s">
        <v>16</v>
      </c>
      <c r="E141" s="4">
        <v>200</v>
      </c>
      <c r="F141" s="8">
        <v>0.33</v>
      </c>
      <c r="G141" s="36">
        <f t="shared" si="6"/>
        <v>66</v>
      </c>
      <c r="H141" s="15"/>
      <c r="I141" s="15"/>
    </row>
    <row r="142" spans="1:9" x14ac:dyDescent="0.25">
      <c r="A142" s="4">
        <v>130</v>
      </c>
      <c r="B142" s="3" t="s">
        <v>66</v>
      </c>
      <c r="C142" s="3" t="s">
        <v>210</v>
      </c>
      <c r="D142" s="4" t="s">
        <v>16</v>
      </c>
      <c r="E142" s="4">
        <v>200</v>
      </c>
      <c r="F142" s="8">
        <v>0.5</v>
      </c>
      <c r="G142" s="36">
        <f t="shared" si="6"/>
        <v>100</v>
      </c>
      <c r="H142" s="15"/>
      <c r="I142" s="15"/>
    </row>
    <row r="143" spans="1:9" x14ac:dyDescent="0.25">
      <c r="A143" s="4">
        <v>131</v>
      </c>
      <c r="B143" s="3" t="s">
        <v>66</v>
      </c>
      <c r="C143" s="3" t="s">
        <v>204</v>
      </c>
      <c r="D143" s="4" t="s">
        <v>16</v>
      </c>
      <c r="E143" s="4">
        <v>200</v>
      </c>
      <c r="F143" s="8">
        <v>0.66</v>
      </c>
      <c r="G143" s="36">
        <f t="shared" si="6"/>
        <v>132</v>
      </c>
      <c r="H143" s="15"/>
      <c r="I143" s="15"/>
    </row>
    <row r="144" spans="1:9" x14ac:dyDescent="0.25">
      <c r="A144" s="4">
        <v>132</v>
      </c>
      <c r="B144" s="3" t="s">
        <v>67</v>
      </c>
      <c r="C144" s="3" t="s">
        <v>64</v>
      </c>
      <c r="D144" s="4" t="s">
        <v>203</v>
      </c>
      <c r="E144" s="4">
        <v>1</v>
      </c>
      <c r="F144" s="8">
        <v>13.22</v>
      </c>
      <c r="G144" s="36">
        <f t="shared" si="6"/>
        <v>13.22</v>
      </c>
      <c r="H144" s="15"/>
      <c r="I144" s="15"/>
    </row>
    <row r="145" spans="1:9" x14ac:dyDescent="0.25">
      <c r="A145" s="11"/>
      <c r="B145" s="10" t="s">
        <v>68</v>
      </c>
      <c r="C145" s="10" t="s">
        <v>69</v>
      </c>
      <c r="D145" s="4"/>
      <c r="E145" s="4"/>
      <c r="F145" s="8"/>
      <c r="G145" s="30"/>
    </row>
    <row r="146" spans="1:9" ht="30" x14ac:dyDescent="0.25">
      <c r="A146" s="4">
        <v>133</v>
      </c>
      <c r="B146" s="3" t="s">
        <v>75</v>
      </c>
      <c r="C146" s="3" t="s">
        <v>70</v>
      </c>
      <c r="D146" s="4" t="s">
        <v>19</v>
      </c>
      <c r="E146" s="4">
        <v>200</v>
      </c>
      <c r="F146" s="29">
        <v>0.17</v>
      </c>
      <c r="G146" s="36">
        <f>E146*F146</f>
        <v>34</v>
      </c>
      <c r="H146" s="15"/>
      <c r="I146" s="15"/>
    </row>
    <row r="147" spans="1:9" ht="30" x14ac:dyDescent="0.25">
      <c r="A147" s="4">
        <v>134</v>
      </c>
      <c r="B147" s="3" t="s">
        <v>76</v>
      </c>
      <c r="C147" s="3" t="s">
        <v>71</v>
      </c>
      <c r="D147" s="4" t="s">
        <v>19</v>
      </c>
      <c r="E147" s="4">
        <v>200</v>
      </c>
      <c r="F147" s="29">
        <v>0.17</v>
      </c>
      <c r="G147" s="36">
        <f t="shared" ref="G147:G150" si="7">E147*F147</f>
        <v>34</v>
      </c>
      <c r="H147" s="15"/>
      <c r="I147" s="15"/>
    </row>
    <row r="148" spans="1:9" ht="15" customHeight="1" x14ac:dyDescent="0.25">
      <c r="A148" s="4">
        <v>135</v>
      </c>
      <c r="B148" s="3" t="s">
        <v>77</v>
      </c>
      <c r="C148" s="3" t="s">
        <v>72</v>
      </c>
      <c r="D148" s="4" t="s">
        <v>19</v>
      </c>
      <c r="E148" s="4">
        <v>20</v>
      </c>
      <c r="F148" s="29">
        <v>0.91</v>
      </c>
      <c r="G148" s="36">
        <f t="shared" si="7"/>
        <v>18.2</v>
      </c>
      <c r="H148" s="15"/>
      <c r="I148" s="15"/>
    </row>
    <row r="149" spans="1:9" x14ac:dyDescent="0.25">
      <c r="A149" s="4">
        <v>136</v>
      </c>
      <c r="B149" s="3" t="s">
        <v>77</v>
      </c>
      <c r="C149" s="3" t="s">
        <v>73</v>
      </c>
      <c r="D149" s="4" t="s">
        <v>19</v>
      </c>
      <c r="E149" s="4">
        <v>20</v>
      </c>
      <c r="F149" s="29">
        <v>1.49</v>
      </c>
      <c r="G149" s="36">
        <f t="shared" si="7"/>
        <v>29.8</v>
      </c>
      <c r="H149" s="15"/>
      <c r="I149" s="15"/>
    </row>
    <row r="150" spans="1:9" x14ac:dyDescent="0.25">
      <c r="A150" s="4">
        <v>137</v>
      </c>
      <c r="B150" s="3" t="s">
        <v>77</v>
      </c>
      <c r="C150" s="3" t="s">
        <v>74</v>
      </c>
      <c r="D150" s="4" t="s">
        <v>19</v>
      </c>
      <c r="E150" s="4">
        <v>10</v>
      </c>
      <c r="F150" s="29">
        <v>1.82</v>
      </c>
      <c r="G150" s="36">
        <f t="shared" si="7"/>
        <v>18.2</v>
      </c>
      <c r="H150" s="15"/>
      <c r="I150" s="15"/>
    </row>
    <row r="151" spans="1:9" x14ac:dyDescent="0.25">
      <c r="A151" s="22" t="s">
        <v>220</v>
      </c>
      <c r="B151" s="23"/>
      <c r="C151" s="23"/>
      <c r="D151" s="23"/>
      <c r="E151" s="23"/>
      <c r="F151" s="23"/>
      <c r="G151" s="24"/>
    </row>
    <row r="152" spans="1:9" x14ac:dyDescent="0.25">
      <c r="A152" s="4">
        <v>138</v>
      </c>
      <c r="B152" s="3" t="s">
        <v>83</v>
      </c>
      <c r="C152" s="3" t="s">
        <v>78</v>
      </c>
      <c r="D152" s="4" t="s">
        <v>19</v>
      </c>
      <c r="E152" s="4">
        <v>10</v>
      </c>
      <c r="F152" s="29">
        <v>1.48</v>
      </c>
      <c r="G152" s="36">
        <f>E152*F152</f>
        <v>14.8</v>
      </c>
      <c r="I152" s="15"/>
    </row>
    <row r="153" spans="1:9" x14ac:dyDescent="0.25">
      <c r="A153" s="4">
        <v>139</v>
      </c>
      <c r="B153" s="3" t="s">
        <v>85</v>
      </c>
      <c r="C153" s="3" t="s">
        <v>84</v>
      </c>
      <c r="D153" s="4" t="s">
        <v>19</v>
      </c>
      <c r="E153" s="4">
        <v>30</v>
      </c>
      <c r="F153" s="29">
        <v>1.23</v>
      </c>
      <c r="G153" s="36">
        <f t="shared" ref="G153:G174" si="8">E153*F153</f>
        <v>36.9</v>
      </c>
      <c r="I153" s="15"/>
    </row>
    <row r="154" spans="1:9" ht="15" customHeight="1" x14ac:dyDescent="0.25">
      <c r="A154" s="4">
        <v>140</v>
      </c>
      <c r="B154" s="3" t="s">
        <v>85</v>
      </c>
      <c r="C154" s="3" t="s">
        <v>79</v>
      </c>
      <c r="D154" s="4" t="s">
        <v>19</v>
      </c>
      <c r="E154" s="4">
        <v>30</v>
      </c>
      <c r="F154" s="29">
        <v>1.4</v>
      </c>
      <c r="G154" s="36">
        <f t="shared" si="8"/>
        <v>42</v>
      </c>
      <c r="I154" s="15"/>
    </row>
    <row r="155" spans="1:9" x14ac:dyDescent="0.25">
      <c r="A155" s="4">
        <v>141</v>
      </c>
      <c r="B155" s="3" t="s">
        <v>85</v>
      </c>
      <c r="C155" s="3" t="s">
        <v>285</v>
      </c>
      <c r="D155" s="4" t="s">
        <v>19</v>
      </c>
      <c r="E155" s="4">
        <v>10</v>
      </c>
      <c r="F155" s="29">
        <v>1.69</v>
      </c>
      <c r="G155" s="36">
        <f t="shared" si="8"/>
        <v>16.899999999999999</v>
      </c>
      <c r="I155" s="15"/>
    </row>
    <row r="156" spans="1:9" x14ac:dyDescent="0.25">
      <c r="A156" s="4">
        <v>142</v>
      </c>
      <c r="B156" s="3" t="s">
        <v>86</v>
      </c>
      <c r="C156" s="3" t="s">
        <v>80</v>
      </c>
      <c r="D156" s="4" t="s">
        <v>19</v>
      </c>
      <c r="E156" s="4">
        <v>10</v>
      </c>
      <c r="F156" s="29">
        <v>1.74</v>
      </c>
      <c r="G156" s="36">
        <f t="shared" si="8"/>
        <v>17.399999999999999</v>
      </c>
      <c r="H156" s="15"/>
      <c r="I156" s="15"/>
    </row>
    <row r="157" spans="1:9" x14ac:dyDescent="0.25">
      <c r="A157" s="4">
        <v>143</v>
      </c>
      <c r="B157" s="3" t="s">
        <v>86</v>
      </c>
      <c r="C157" s="3" t="s">
        <v>81</v>
      </c>
      <c r="D157" s="4" t="s">
        <v>19</v>
      </c>
      <c r="E157" s="4">
        <v>10</v>
      </c>
      <c r="F157" s="29">
        <v>1.57</v>
      </c>
      <c r="G157" s="36">
        <f t="shared" si="8"/>
        <v>15.7</v>
      </c>
      <c r="H157" s="15"/>
      <c r="I157" s="15"/>
    </row>
    <row r="158" spans="1:9" x14ac:dyDescent="0.25">
      <c r="A158" s="4">
        <v>144</v>
      </c>
      <c r="B158" s="3" t="s">
        <v>86</v>
      </c>
      <c r="C158" s="3" t="s">
        <v>286</v>
      </c>
      <c r="D158" s="4" t="s">
        <v>19</v>
      </c>
      <c r="E158" s="4">
        <v>10</v>
      </c>
      <c r="F158" s="29">
        <v>2.98</v>
      </c>
      <c r="G158" s="36">
        <f t="shared" si="8"/>
        <v>29.8</v>
      </c>
      <c r="H158" s="15"/>
      <c r="I158" s="15"/>
    </row>
    <row r="159" spans="1:9" x14ac:dyDescent="0.25">
      <c r="A159" s="4">
        <v>145</v>
      </c>
      <c r="B159" s="3" t="s">
        <v>86</v>
      </c>
      <c r="C159" s="3" t="s">
        <v>287</v>
      </c>
      <c r="D159" s="4" t="s">
        <v>19</v>
      </c>
      <c r="E159" s="4">
        <v>10</v>
      </c>
      <c r="F159" s="29">
        <v>4.13</v>
      </c>
      <c r="G159" s="36">
        <f t="shared" si="8"/>
        <v>41.3</v>
      </c>
      <c r="H159" s="15"/>
      <c r="I159" s="15"/>
    </row>
    <row r="160" spans="1:9" x14ac:dyDescent="0.25">
      <c r="A160" s="4">
        <v>146</v>
      </c>
      <c r="B160" s="3" t="s">
        <v>86</v>
      </c>
      <c r="C160" s="3" t="s">
        <v>288</v>
      </c>
      <c r="D160" s="4" t="s">
        <v>19</v>
      </c>
      <c r="E160" s="4">
        <v>10</v>
      </c>
      <c r="F160" s="29">
        <v>3.39</v>
      </c>
      <c r="G160" s="36">
        <f t="shared" si="8"/>
        <v>33.9</v>
      </c>
      <c r="H160" s="15"/>
      <c r="I160" s="15"/>
    </row>
    <row r="161" spans="1:9" x14ac:dyDescent="0.25">
      <c r="A161" s="4">
        <v>147</v>
      </c>
      <c r="B161" s="3" t="s">
        <v>86</v>
      </c>
      <c r="C161" s="3" t="s">
        <v>289</v>
      </c>
      <c r="D161" s="4" t="s">
        <v>19</v>
      </c>
      <c r="E161" s="4">
        <v>10</v>
      </c>
      <c r="F161" s="29">
        <v>2.48</v>
      </c>
      <c r="G161" s="36">
        <f t="shared" si="8"/>
        <v>24.8</v>
      </c>
      <c r="H161" s="15"/>
      <c r="I161" s="15"/>
    </row>
    <row r="162" spans="1:9" x14ac:dyDescent="0.25">
      <c r="A162" s="4">
        <v>148</v>
      </c>
      <c r="B162" s="3" t="s">
        <v>86</v>
      </c>
      <c r="C162" s="3" t="s">
        <v>290</v>
      </c>
      <c r="D162" s="4" t="s">
        <v>19</v>
      </c>
      <c r="E162" s="4">
        <v>10</v>
      </c>
      <c r="F162" s="29">
        <v>4.3</v>
      </c>
      <c r="G162" s="36">
        <f t="shared" si="8"/>
        <v>43</v>
      </c>
      <c r="H162" s="15"/>
      <c r="I162" s="15"/>
    </row>
    <row r="163" spans="1:9" x14ac:dyDescent="0.25">
      <c r="A163" s="4">
        <v>149</v>
      </c>
      <c r="B163" s="3" t="s">
        <v>291</v>
      </c>
      <c r="C163" s="3" t="s">
        <v>80</v>
      </c>
      <c r="D163" s="4" t="s">
        <v>19</v>
      </c>
      <c r="E163" s="4">
        <v>30</v>
      </c>
      <c r="F163" s="29">
        <v>1.74</v>
      </c>
      <c r="G163" s="36">
        <f t="shared" si="8"/>
        <v>52.2</v>
      </c>
      <c r="H163" s="15"/>
      <c r="I163" s="15"/>
    </row>
    <row r="164" spans="1:9" x14ac:dyDescent="0.25">
      <c r="A164" s="4">
        <v>150</v>
      </c>
      <c r="B164" s="3" t="s">
        <v>291</v>
      </c>
      <c r="C164" s="3" t="s">
        <v>81</v>
      </c>
      <c r="D164" s="4" t="s">
        <v>19</v>
      </c>
      <c r="E164" s="4">
        <v>90</v>
      </c>
      <c r="F164" s="29">
        <v>1.49</v>
      </c>
      <c r="G164" s="36">
        <f t="shared" si="8"/>
        <v>134.1</v>
      </c>
      <c r="H164" s="15"/>
      <c r="I164" s="15"/>
    </row>
    <row r="165" spans="1:9" x14ac:dyDescent="0.25">
      <c r="A165" s="4">
        <v>151</v>
      </c>
      <c r="B165" s="3" t="s">
        <v>291</v>
      </c>
      <c r="C165" s="3" t="s">
        <v>286</v>
      </c>
      <c r="D165" s="4" t="s">
        <v>19</v>
      </c>
      <c r="E165" s="4">
        <v>10</v>
      </c>
      <c r="F165" s="29">
        <v>2.98</v>
      </c>
      <c r="G165" s="36">
        <f t="shared" si="8"/>
        <v>29.8</v>
      </c>
      <c r="H165" s="15"/>
      <c r="I165" s="15"/>
    </row>
    <row r="166" spans="1:9" x14ac:dyDescent="0.25">
      <c r="A166" s="4">
        <v>152</v>
      </c>
      <c r="B166" s="3" t="s">
        <v>291</v>
      </c>
      <c r="C166" s="3" t="s">
        <v>287</v>
      </c>
      <c r="D166" s="4" t="s">
        <v>19</v>
      </c>
      <c r="E166" s="4">
        <v>10</v>
      </c>
      <c r="F166" s="29">
        <v>7.44</v>
      </c>
      <c r="G166" s="36">
        <f t="shared" si="8"/>
        <v>74.400000000000006</v>
      </c>
      <c r="H166" s="15"/>
      <c r="I166" s="15"/>
    </row>
    <row r="167" spans="1:9" x14ac:dyDescent="0.25">
      <c r="A167" s="4">
        <v>153</v>
      </c>
      <c r="B167" s="3" t="s">
        <v>292</v>
      </c>
      <c r="C167" s="3" t="s">
        <v>84</v>
      </c>
      <c r="D167" s="4" t="s">
        <v>19</v>
      </c>
      <c r="E167" s="4">
        <v>30</v>
      </c>
      <c r="F167" s="29">
        <v>1.32</v>
      </c>
      <c r="G167" s="36">
        <f t="shared" si="8"/>
        <v>39.6</v>
      </c>
      <c r="H167" s="15"/>
      <c r="I167" s="15"/>
    </row>
    <row r="168" spans="1:9" x14ac:dyDescent="0.25">
      <c r="A168" s="4">
        <v>154</v>
      </c>
      <c r="B168" s="3" t="s">
        <v>87</v>
      </c>
      <c r="C168" s="3" t="s">
        <v>82</v>
      </c>
      <c r="D168" s="4" t="s">
        <v>19</v>
      </c>
      <c r="E168" s="4">
        <v>30</v>
      </c>
      <c r="F168" s="29">
        <v>0.33</v>
      </c>
      <c r="G168" s="36">
        <f t="shared" si="8"/>
        <v>9.9</v>
      </c>
      <c r="H168" s="15"/>
      <c r="I168" s="15"/>
    </row>
    <row r="169" spans="1:9" ht="45" customHeight="1" x14ac:dyDescent="0.25">
      <c r="A169" s="4">
        <v>155</v>
      </c>
      <c r="B169" s="3" t="s">
        <v>99</v>
      </c>
      <c r="C169" s="3" t="s">
        <v>100</v>
      </c>
      <c r="D169" s="4" t="s">
        <v>19</v>
      </c>
      <c r="E169" s="4">
        <v>15</v>
      </c>
      <c r="F169" s="8">
        <v>9.42</v>
      </c>
      <c r="G169" s="36">
        <f t="shared" si="8"/>
        <v>141.30000000000001</v>
      </c>
      <c r="H169" s="15"/>
      <c r="I169" s="15"/>
    </row>
    <row r="170" spans="1:9" x14ac:dyDescent="0.25">
      <c r="A170" s="4">
        <v>156</v>
      </c>
      <c r="B170" s="3" t="s">
        <v>293</v>
      </c>
      <c r="C170" s="3"/>
      <c r="D170" s="4" t="s">
        <v>19</v>
      </c>
      <c r="E170" s="4">
        <v>10</v>
      </c>
      <c r="F170" s="8">
        <v>1.07</v>
      </c>
      <c r="G170" s="36">
        <f t="shared" si="8"/>
        <v>10.7</v>
      </c>
      <c r="H170" s="15"/>
      <c r="I170" s="15"/>
    </row>
    <row r="171" spans="1:9" x14ac:dyDescent="0.25">
      <c r="A171" s="4">
        <v>157</v>
      </c>
      <c r="B171" s="3" t="s">
        <v>294</v>
      </c>
      <c r="C171" s="3"/>
      <c r="D171" s="4" t="s">
        <v>19</v>
      </c>
      <c r="E171" s="4">
        <v>10</v>
      </c>
      <c r="F171" s="8">
        <v>2.48</v>
      </c>
      <c r="G171" s="36">
        <f t="shared" si="8"/>
        <v>24.8</v>
      </c>
      <c r="H171" s="15"/>
      <c r="I171" s="15"/>
    </row>
    <row r="172" spans="1:9" x14ac:dyDescent="0.25">
      <c r="A172" s="4">
        <v>158</v>
      </c>
      <c r="B172" s="3" t="s">
        <v>295</v>
      </c>
      <c r="C172" s="3"/>
      <c r="D172" s="4" t="s">
        <v>19</v>
      </c>
      <c r="E172" s="4">
        <v>10</v>
      </c>
      <c r="F172" s="8">
        <v>2.31</v>
      </c>
      <c r="G172" s="36">
        <f t="shared" si="8"/>
        <v>23.1</v>
      </c>
      <c r="H172" s="15"/>
      <c r="I172" s="15"/>
    </row>
    <row r="173" spans="1:9" ht="60.75" customHeight="1" x14ac:dyDescent="0.25">
      <c r="A173" s="4">
        <v>159</v>
      </c>
      <c r="B173" s="3" t="s">
        <v>99</v>
      </c>
      <c r="C173" s="3" t="s">
        <v>101</v>
      </c>
      <c r="D173" s="4" t="s">
        <v>19</v>
      </c>
      <c r="E173" s="4">
        <v>5</v>
      </c>
      <c r="F173" s="29">
        <v>3.97</v>
      </c>
      <c r="G173" s="36">
        <f t="shared" si="8"/>
        <v>19.850000000000001</v>
      </c>
      <c r="H173" s="15"/>
      <c r="I173" s="15"/>
    </row>
    <row r="174" spans="1:9" x14ac:dyDescent="0.25">
      <c r="A174" s="4">
        <v>160</v>
      </c>
      <c r="B174" s="3" t="s">
        <v>149</v>
      </c>
      <c r="C174" s="3" t="s">
        <v>150</v>
      </c>
      <c r="D174" s="4" t="s">
        <v>19</v>
      </c>
      <c r="E174" s="4">
        <v>20</v>
      </c>
      <c r="F174" s="30">
        <v>11.65</v>
      </c>
      <c r="G174" s="36">
        <f t="shared" si="8"/>
        <v>233</v>
      </c>
      <c r="H174" s="15"/>
      <c r="I174" s="15"/>
    </row>
    <row r="175" spans="1:9" x14ac:dyDescent="0.25">
      <c r="A175" s="22" t="s">
        <v>216</v>
      </c>
      <c r="B175" s="23"/>
      <c r="C175" s="23"/>
      <c r="D175" s="23"/>
      <c r="E175" s="23"/>
      <c r="F175" s="23"/>
      <c r="G175" s="24"/>
      <c r="H175" s="9"/>
    </row>
    <row r="176" spans="1:9" x14ac:dyDescent="0.25">
      <c r="A176" s="4">
        <v>161</v>
      </c>
      <c r="B176" s="3" t="s">
        <v>102</v>
      </c>
      <c r="C176" s="3" t="s">
        <v>103</v>
      </c>
      <c r="D176" s="4" t="s">
        <v>19</v>
      </c>
      <c r="E176" s="4">
        <v>1</v>
      </c>
      <c r="F176" s="29">
        <v>6.45</v>
      </c>
      <c r="G176" s="35">
        <f>E176*F176</f>
        <v>6.45</v>
      </c>
      <c r="H176" s="16"/>
      <c r="I176" s="15"/>
    </row>
    <row r="177" spans="1:9" ht="30" customHeight="1" x14ac:dyDescent="0.25">
      <c r="A177" s="4">
        <v>162</v>
      </c>
      <c r="B177" s="3" t="s">
        <v>296</v>
      </c>
      <c r="C177" s="3" t="s">
        <v>297</v>
      </c>
      <c r="D177" s="4" t="s">
        <v>19</v>
      </c>
      <c r="E177" s="4">
        <v>1</v>
      </c>
      <c r="F177" s="29">
        <v>73.97</v>
      </c>
      <c r="G177" s="35">
        <f t="shared" ref="G177:G196" si="9">E177*F177</f>
        <v>73.97</v>
      </c>
      <c r="H177" s="16"/>
      <c r="I177" s="15"/>
    </row>
    <row r="178" spans="1:9" x14ac:dyDescent="0.25">
      <c r="A178" s="4">
        <v>163</v>
      </c>
      <c r="B178" s="3" t="s">
        <v>104</v>
      </c>
      <c r="C178" s="3" t="s">
        <v>110</v>
      </c>
      <c r="D178" s="4" t="s">
        <v>19</v>
      </c>
      <c r="E178" s="4">
        <v>10</v>
      </c>
      <c r="F178" s="29">
        <v>1.49</v>
      </c>
      <c r="G178" s="35">
        <f t="shared" si="9"/>
        <v>14.9</v>
      </c>
      <c r="H178" s="16"/>
      <c r="I178" s="15"/>
    </row>
    <row r="179" spans="1:9" ht="15.75" customHeight="1" x14ac:dyDescent="0.25">
      <c r="A179" s="4">
        <v>164</v>
      </c>
      <c r="B179" s="3" t="s">
        <v>105</v>
      </c>
      <c r="C179" s="3" t="s">
        <v>108</v>
      </c>
      <c r="D179" s="4" t="s">
        <v>19</v>
      </c>
      <c r="E179" s="4">
        <v>10</v>
      </c>
      <c r="F179" s="31">
        <v>1.82</v>
      </c>
      <c r="G179" s="35">
        <f t="shared" si="9"/>
        <v>18.2</v>
      </c>
      <c r="H179" s="16"/>
      <c r="I179" s="15"/>
    </row>
    <row r="180" spans="1:9" x14ac:dyDescent="0.25">
      <c r="A180" s="4">
        <v>165</v>
      </c>
      <c r="B180" s="3" t="s">
        <v>106</v>
      </c>
      <c r="C180" s="3" t="s">
        <v>107</v>
      </c>
      <c r="D180" s="4" t="s">
        <v>19</v>
      </c>
      <c r="E180" s="4">
        <v>10</v>
      </c>
      <c r="F180" s="29">
        <v>10.33</v>
      </c>
      <c r="G180" s="35">
        <f t="shared" si="9"/>
        <v>103.3</v>
      </c>
      <c r="H180" s="16"/>
      <c r="I180" s="15"/>
    </row>
    <row r="181" spans="1:9" ht="17.25" customHeight="1" x14ac:dyDescent="0.25">
      <c r="A181" s="4">
        <v>166</v>
      </c>
      <c r="B181" s="3" t="s">
        <v>109</v>
      </c>
      <c r="C181" s="3" t="s">
        <v>154</v>
      </c>
      <c r="D181" s="4" t="s">
        <v>19</v>
      </c>
      <c r="E181" s="4">
        <v>3</v>
      </c>
      <c r="F181" s="29">
        <v>5.21</v>
      </c>
      <c r="G181" s="35">
        <f t="shared" si="9"/>
        <v>15.63</v>
      </c>
      <c r="H181" s="16"/>
      <c r="I181" s="15"/>
    </row>
    <row r="182" spans="1:9" ht="30" x14ac:dyDescent="0.25">
      <c r="A182" s="4">
        <v>167</v>
      </c>
      <c r="B182" s="3" t="s">
        <v>109</v>
      </c>
      <c r="C182" s="3" t="s">
        <v>159</v>
      </c>
      <c r="D182" s="4" t="s">
        <v>19</v>
      </c>
      <c r="E182" s="4">
        <v>3</v>
      </c>
      <c r="F182" s="29">
        <v>9.75</v>
      </c>
      <c r="G182" s="35">
        <f t="shared" si="9"/>
        <v>29.25</v>
      </c>
      <c r="H182" s="16"/>
      <c r="I182" s="15"/>
    </row>
    <row r="183" spans="1:9" x14ac:dyDescent="0.25">
      <c r="A183" s="4">
        <v>168</v>
      </c>
      <c r="B183" s="3" t="s">
        <v>161</v>
      </c>
      <c r="C183" s="3" t="s">
        <v>162</v>
      </c>
      <c r="D183" s="4" t="s">
        <v>19</v>
      </c>
      <c r="E183" s="4">
        <v>3</v>
      </c>
      <c r="F183" s="29">
        <v>4.46</v>
      </c>
      <c r="G183" s="35">
        <f t="shared" si="9"/>
        <v>13.38</v>
      </c>
      <c r="H183" s="16"/>
      <c r="I183" s="15"/>
    </row>
    <row r="184" spans="1:9" x14ac:dyDescent="0.25">
      <c r="A184" s="4">
        <v>169</v>
      </c>
      <c r="B184" s="3" t="s">
        <v>157</v>
      </c>
      <c r="C184" s="3" t="s">
        <v>158</v>
      </c>
      <c r="D184" s="4" t="s">
        <v>19</v>
      </c>
      <c r="E184" s="4">
        <v>3</v>
      </c>
      <c r="F184" s="29">
        <v>8.51</v>
      </c>
      <c r="G184" s="35">
        <f t="shared" si="9"/>
        <v>25.53</v>
      </c>
      <c r="H184" s="16"/>
      <c r="I184" s="15"/>
    </row>
    <row r="185" spans="1:9" x14ac:dyDescent="0.25">
      <c r="A185" s="4">
        <v>170</v>
      </c>
      <c r="B185" s="3" t="s">
        <v>298</v>
      </c>
      <c r="C185" s="3" t="s">
        <v>111</v>
      </c>
      <c r="D185" s="4" t="s">
        <v>19</v>
      </c>
      <c r="E185" s="4">
        <v>2</v>
      </c>
      <c r="F185" s="29">
        <v>8.02</v>
      </c>
      <c r="G185" s="35">
        <f t="shared" si="9"/>
        <v>16.04</v>
      </c>
      <c r="H185" s="16"/>
      <c r="I185" s="15"/>
    </row>
    <row r="186" spans="1:9" ht="45" x14ac:dyDescent="0.25">
      <c r="A186" s="4">
        <v>171</v>
      </c>
      <c r="B186" s="3" t="s">
        <v>112</v>
      </c>
      <c r="C186" s="3" t="s">
        <v>113</v>
      </c>
      <c r="D186" s="4" t="s">
        <v>19</v>
      </c>
      <c r="E186" s="4">
        <v>3</v>
      </c>
      <c r="F186" s="29">
        <v>77.69</v>
      </c>
      <c r="G186" s="35">
        <f t="shared" si="9"/>
        <v>233.07</v>
      </c>
      <c r="H186" s="16"/>
      <c r="I186" s="15"/>
    </row>
    <row r="187" spans="1:9" ht="30" x14ac:dyDescent="0.25">
      <c r="A187" s="4">
        <v>172</v>
      </c>
      <c r="B187" s="3" t="s">
        <v>114</v>
      </c>
      <c r="C187" s="3" t="s">
        <v>115</v>
      </c>
      <c r="D187" s="4" t="s">
        <v>19</v>
      </c>
      <c r="E187" s="4">
        <v>15</v>
      </c>
      <c r="F187" s="29">
        <v>1.49</v>
      </c>
      <c r="G187" s="35">
        <f t="shared" si="9"/>
        <v>22.35</v>
      </c>
      <c r="H187" s="16"/>
      <c r="I187" s="15"/>
    </row>
    <row r="188" spans="1:9" ht="30" x14ac:dyDescent="0.25">
      <c r="A188" s="4">
        <v>173</v>
      </c>
      <c r="B188" s="3" t="s">
        <v>114</v>
      </c>
      <c r="C188" s="3" t="s">
        <v>116</v>
      </c>
      <c r="D188" s="4" t="s">
        <v>19</v>
      </c>
      <c r="E188" s="4">
        <v>15</v>
      </c>
      <c r="F188" s="29">
        <v>1.65</v>
      </c>
      <c r="G188" s="35">
        <f t="shared" si="9"/>
        <v>24.75</v>
      </c>
      <c r="H188" s="16"/>
      <c r="I188" s="15"/>
    </row>
    <row r="189" spans="1:9" ht="30" x14ac:dyDescent="0.25">
      <c r="A189" s="4">
        <v>174</v>
      </c>
      <c r="B189" s="3" t="s">
        <v>114</v>
      </c>
      <c r="C189" s="3" t="s">
        <v>117</v>
      </c>
      <c r="D189" s="4" t="s">
        <v>19</v>
      </c>
      <c r="E189" s="4">
        <v>3</v>
      </c>
      <c r="F189" s="29">
        <v>1.9</v>
      </c>
      <c r="G189" s="35">
        <f t="shared" si="9"/>
        <v>5.7</v>
      </c>
      <c r="H189" s="16"/>
      <c r="I189" s="15"/>
    </row>
    <row r="190" spans="1:9" x14ac:dyDescent="0.25">
      <c r="A190" s="4">
        <v>175</v>
      </c>
      <c r="B190" s="3" t="s">
        <v>147</v>
      </c>
      <c r="C190" s="3" t="s">
        <v>148</v>
      </c>
      <c r="D190" s="4" t="s">
        <v>19</v>
      </c>
      <c r="E190" s="4">
        <v>50</v>
      </c>
      <c r="F190" s="29">
        <v>0.5</v>
      </c>
      <c r="G190" s="35">
        <f t="shared" si="9"/>
        <v>25</v>
      </c>
      <c r="H190" s="16"/>
      <c r="I190" s="15"/>
    </row>
    <row r="191" spans="1:9" x14ac:dyDescent="0.25">
      <c r="A191" s="4">
        <v>176</v>
      </c>
      <c r="B191" s="3" t="s">
        <v>160</v>
      </c>
      <c r="C191" s="3" t="s">
        <v>153</v>
      </c>
      <c r="D191" s="4" t="s">
        <v>19</v>
      </c>
      <c r="E191" s="4">
        <v>3</v>
      </c>
      <c r="F191" s="29">
        <v>5.45</v>
      </c>
      <c r="G191" s="35">
        <f t="shared" si="9"/>
        <v>16.350000000000001</v>
      </c>
      <c r="H191" s="16"/>
      <c r="I191" s="15"/>
    </row>
    <row r="192" spans="1:9" x14ac:dyDescent="0.25">
      <c r="A192" s="4">
        <v>177</v>
      </c>
      <c r="B192" s="3" t="s">
        <v>118</v>
      </c>
      <c r="C192" s="3" t="s">
        <v>119</v>
      </c>
      <c r="D192" s="4" t="s">
        <v>19</v>
      </c>
      <c r="E192" s="4">
        <v>10</v>
      </c>
      <c r="F192" s="29">
        <v>6.12</v>
      </c>
      <c r="G192" s="35">
        <f t="shared" si="9"/>
        <v>61.2</v>
      </c>
      <c r="H192" s="16"/>
      <c r="I192" s="15"/>
    </row>
    <row r="193" spans="1:9" x14ac:dyDescent="0.25">
      <c r="A193" s="4">
        <v>178</v>
      </c>
      <c r="B193" s="3" t="s">
        <v>299</v>
      </c>
      <c r="C193" s="3" t="s">
        <v>300</v>
      </c>
      <c r="D193" s="4" t="s">
        <v>131</v>
      </c>
      <c r="E193" s="4">
        <v>1</v>
      </c>
      <c r="F193" s="29">
        <v>15.7</v>
      </c>
      <c r="G193" s="35">
        <f t="shared" si="9"/>
        <v>15.7</v>
      </c>
      <c r="H193" s="16"/>
      <c r="I193" s="15"/>
    </row>
    <row r="194" spans="1:9" x14ac:dyDescent="0.25">
      <c r="A194" s="4">
        <v>179</v>
      </c>
      <c r="B194" s="3" t="s">
        <v>301</v>
      </c>
      <c r="C194" s="3" t="s">
        <v>223</v>
      </c>
      <c r="D194" s="4" t="s">
        <v>131</v>
      </c>
      <c r="E194" s="4">
        <v>150</v>
      </c>
      <c r="F194" s="29">
        <v>4.55</v>
      </c>
      <c r="G194" s="35">
        <f t="shared" si="9"/>
        <v>682.5</v>
      </c>
      <c r="H194" s="16"/>
      <c r="I194" s="15"/>
    </row>
    <row r="195" spans="1:9" x14ac:dyDescent="0.25">
      <c r="A195" s="4">
        <v>180</v>
      </c>
      <c r="B195" s="3" t="s">
        <v>301</v>
      </c>
      <c r="C195" s="3" t="s">
        <v>302</v>
      </c>
      <c r="D195" s="4" t="s">
        <v>131</v>
      </c>
      <c r="E195" s="4">
        <v>150</v>
      </c>
      <c r="F195" s="29">
        <v>4.55</v>
      </c>
      <c r="G195" s="35">
        <f t="shared" si="9"/>
        <v>682.5</v>
      </c>
      <c r="H195" s="16"/>
      <c r="I195" s="15"/>
    </row>
    <row r="196" spans="1:9" x14ac:dyDescent="0.25">
      <c r="A196" s="4">
        <v>181</v>
      </c>
      <c r="B196" s="3" t="s">
        <v>301</v>
      </c>
      <c r="C196" s="3" t="s">
        <v>303</v>
      </c>
      <c r="D196" s="4" t="s">
        <v>131</v>
      </c>
      <c r="E196" s="4">
        <v>50</v>
      </c>
      <c r="F196" s="29">
        <v>4.55</v>
      </c>
      <c r="G196" s="35">
        <f t="shared" si="9"/>
        <v>227.5</v>
      </c>
      <c r="H196" s="16"/>
      <c r="I196" s="15"/>
    </row>
    <row r="197" spans="1:9" ht="15" customHeight="1" x14ac:dyDescent="0.25">
      <c r="A197" s="22" t="s">
        <v>218</v>
      </c>
      <c r="B197" s="23"/>
      <c r="C197" s="23"/>
      <c r="D197" s="23"/>
      <c r="E197" s="23"/>
      <c r="F197" s="23"/>
      <c r="G197" s="24"/>
    </row>
    <row r="198" spans="1:9" x14ac:dyDescent="0.25">
      <c r="A198" s="4">
        <v>182</v>
      </c>
      <c r="B198" s="3" t="s">
        <v>304</v>
      </c>
      <c r="C198" s="3" t="s">
        <v>305</v>
      </c>
      <c r="D198" s="4" t="s">
        <v>98</v>
      </c>
      <c r="E198" s="4">
        <v>5</v>
      </c>
      <c r="F198" s="8">
        <v>4.55</v>
      </c>
      <c r="G198" s="36">
        <f>E198*F198</f>
        <v>22.75</v>
      </c>
      <c r="H198" s="15"/>
    </row>
    <row r="199" spans="1:9" x14ac:dyDescent="0.25">
      <c r="A199" s="4">
        <v>183</v>
      </c>
      <c r="B199" s="3" t="s">
        <v>304</v>
      </c>
      <c r="C199" s="3" t="s">
        <v>306</v>
      </c>
      <c r="D199" s="4" t="s">
        <v>98</v>
      </c>
      <c r="E199" s="4">
        <v>5</v>
      </c>
      <c r="F199" s="8">
        <v>4.55</v>
      </c>
      <c r="G199" s="36">
        <f t="shared" ref="G199:G216" si="10">E199*F199</f>
        <v>22.75</v>
      </c>
      <c r="H199" s="15"/>
    </row>
    <row r="200" spans="1:9" ht="30" x14ac:dyDescent="0.25">
      <c r="A200" s="4">
        <v>184</v>
      </c>
      <c r="B200" s="3" t="s">
        <v>307</v>
      </c>
      <c r="C200" s="3" t="s">
        <v>308</v>
      </c>
      <c r="D200" s="4" t="s">
        <v>98</v>
      </c>
      <c r="E200" s="4">
        <v>30</v>
      </c>
      <c r="F200" s="8">
        <v>4.55</v>
      </c>
      <c r="G200" s="36">
        <f t="shared" si="10"/>
        <v>136.5</v>
      </c>
      <c r="H200" s="15"/>
    </row>
    <row r="201" spans="1:9" ht="45" x14ac:dyDescent="0.25">
      <c r="A201" s="4">
        <v>185</v>
      </c>
      <c r="B201" s="3" t="s">
        <v>120</v>
      </c>
      <c r="C201" s="3" t="s">
        <v>125</v>
      </c>
      <c r="D201" s="4" t="s">
        <v>98</v>
      </c>
      <c r="E201" s="4">
        <v>5</v>
      </c>
      <c r="F201" s="8">
        <v>0.83</v>
      </c>
      <c r="G201" s="36">
        <f t="shared" si="10"/>
        <v>4.1500000000000004</v>
      </c>
      <c r="H201" s="15"/>
    </row>
    <row r="202" spans="1:9" ht="30" x14ac:dyDescent="0.25">
      <c r="A202" s="4">
        <v>186</v>
      </c>
      <c r="B202" s="3" t="s">
        <v>121</v>
      </c>
      <c r="C202" s="3" t="s">
        <v>126</v>
      </c>
      <c r="D202" s="4" t="s">
        <v>98</v>
      </c>
      <c r="E202" s="4">
        <v>3</v>
      </c>
      <c r="F202" s="8">
        <v>13.88</v>
      </c>
      <c r="G202" s="36">
        <f t="shared" si="10"/>
        <v>41.64</v>
      </c>
      <c r="H202" s="15"/>
    </row>
    <row r="203" spans="1:9" x14ac:dyDescent="0.25">
      <c r="A203" s="4">
        <v>187</v>
      </c>
      <c r="B203" s="3" t="s">
        <v>309</v>
      </c>
      <c r="C203" s="3" t="s">
        <v>310</v>
      </c>
      <c r="D203" s="4" t="s">
        <v>19</v>
      </c>
      <c r="E203" s="4">
        <v>5</v>
      </c>
      <c r="F203" s="8">
        <v>6.28</v>
      </c>
      <c r="G203" s="36">
        <f t="shared" si="10"/>
        <v>31.4</v>
      </c>
      <c r="H203" s="15"/>
    </row>
    <row r="204" spans="1:9" ht="30" x14ac:dyDescent="0.25">
      <c r="A204" s="4">
        <v>188</v>
      </c>
      <c r="B204" s="3" t="s">
        <v>311</v>
      </c>
      <c r="C204" s="3" t="s">
        <v>312</v>
      </c>
      <c r="D204" s="4" t="s">
        <v>313</v>
      </c>
      <c r="E204" s="4">
        <v>5</v>
      </c>
      <c r="F204" s="8">
        <v>23.88</v>
      </c>
      <c r="G204" s="36">
        <f t="shared" si="10"/>
        <v>119.4</v>
      </c>
      <c r="H204" s="15"/>
    </row>
    <row r="205" spans="1:9" ht="30" x14ac:dyDescent="0.25">
      <c r="A205" s="4">
        <v>189</v>
      </c>
      <c r="B205" s="3" t="s">
        <v>314</v>
      </c>
      <c r="C205" s="3" t="s">
        <v>315</v>
      </c>
      <c r="D205" s="4" t="s">
        <v>19</v>
      </c>
      <c r="E205" s="4">
        <v>1</v>
      </c>
      <c r="F205" s="8">
        <v>3.31</v>
      </c>
      <c r="G205" s="36">
        <f t="shared" si="10"/>
        <v>3.31</v>
      </c>
      <c r="H205" s="15"/>
    </row>
    <row r="206" spans="1:9" ht="30" x14ac:dyDescent="0.25">
      <c r="A206" s="4">
        <v>190</v>
      </c>
      <c r="B206" s="3" t="s">
        <v>316</v>
      </c>
      <c r="C206" s="3" t="s">
        <v>317</v>
      </c>
      <c r="D206" s="4" t="s">
        <v>19</v>
      </c>
      <c r="E206" s="4">
        <v>2</v>
      </c>
      <c r="F206" s="8">
        <v>17.190000000000001</v>
      </c>
      <c r="G206" s="36">
        <f t="shared" si="10"/>
        <v>34.380000000000003</v>
      </c>
      <c r="H206" s="15"/>
    </row>
    <row r="207" spans="1:9" ht="30" x14ac:dyDescent="0.25">
      <c r="A207" s="4">
        <v>191</v>
      </c>
      <c r="B207" s="3" t="s">
        <v>122</v>
      </c>
      <c r="C207" s="3" t="s">
        <v>127</v>
      </c>
      <c r="D207" s="4" t="s">
        <v>19</v>
      </c>
      <c r="E207" s="4">
        <v>2</v>
      </c>
      <c r="F207" s="8">
        <v>12.89</v>
      </c>
      <c r="G207" s="36">
        <f t="shared" si="10"/>
        <v>25.78</v>
      </c>
      <c r="H207" s="15"/>
    </row>
    <row r="208" spans="1:9" ht="30" x14ac:dyDescent="0.25">
      <c r="A208" s="4">
        <v>192</v>
      </c>
      <c r="B208" s="3" t="s">
        <v>123</v>
      </c>
      <c r="C208" s="3" t="s">
        <v>128</v>
      </c>
      <c r="D208" s="4" t="s">
        <v>19</v>
      </c>
      <c r="E208" s="4">
        <v>10</v>
      </c>
      <c r="F208" s="8">
        <v>2.23</v>
      </c>
      <c r="G208" s="36">
        <f t="shared" si="10"/>
        <v>22.3</v>
      </c>
      <c r="H208" s="15"/>
    </row>
    <row r="209" spans="1:9" ht="30" x14ac:dyDescent="0.25">
      <c r="A209" s="4">
        <v>193</v>
      </c>
      <c r="B209" s="3" t="s">
        <v>318</v>
      </c>
      <c r="C209" s="3" t="s">
        <v>319</v>
      </c>
      <c r="D209" s="4" t="s">
        <v>19</v>
      </c>
      <c r="E209" s="4">
        <v>1</v>
      </c>
      <c r="F209" s="8">
        <v>4.63</v>
      </c>
      <c r="G209" s="36">
        <f t="shared" si="10"/>
        <v>4.63</v>
      </c>
      <c r="H209" s="15"/>
    </row>
    <row r="210" spans="1:9" ht="16.5" customHeight="1" x14ac:dyDescent="0.25">
      <c r="A210" s="4">
        <v>194</v>
      </c>
      <c r="B210" s="13" t="s">
        <v>320</v>
      </c>
      <c r="C210" s="13" t="s">
        <v>322</v>
      </c>
      <c r="D210" s="4" t="s">
        <v>19</v>
      </c>
      <c r="E210" s="4">
        <v>6</v>
      </c>
      <c r="F210" s="8">
        <v>15.7</v>
      </c>
      <c r="G210" s="36">
        <f t="shared" si="10"/>
        <v>94.2</v>
      </c>
      <c r="H210" s="15"/>
    </row>
    <row r="211" spans="1:9" ht="15" customHeight="1" x14ac:dyDescent="0.25">
      <c r="A211" s="4">
        <v>195</v>
      </c>
      <c r="B211" s="13" t="s">
        <v>321</v>
      </c>
      <c r="C211" s="13" t="s">
        <v>324</v>
      </c>
      <c r="D211" s="4" t="s">
        <v>19</v>
      </c>
      <c r="E211" s="4">
        <v>6</v>
      </c>
      <c r="F211" s="8">
        <v>16.12</v>
      </c>
      <c r="G211" s="36">
        <f t="shared" si="10"/>
        <v>96.72</v>
      </c>
      <c r="H211" s="15"/>
    </row>
    <row r="212" spans="1:9" ht="28.5" customHeight="1" x14ac:dyDescent="0.25">
      <c r="A212" s="4">
        <v>196</v>
      </c>
      <c r="B212" s="13" t="s">
        <v>323</v>
      </c>
      <c r="C212" s="14" t="s">
        <v>344</v>
      </c>
      <c r="D212" s="4" t="s">
        <v>19</v>
      </c>
      <c r="E212" s="4">
        <v>2</v>
      </c>
      <c r="F212" s="8">
        <v>3.88</v>
      </c>
      <c r="G212" s="36">
        <f t="shared" si="10"/>
        <v>7.76</v>
      </c>
      <c r="H212" s="15"/>
    </row>
    <row r="213" spans="1:9" ht="60" x14ac:dyDescent="0.25">
      <c r="A213" s="4">
        <v>197</v>
      </c>
      <c r="B213" s="13" t="s">
        <v>325</v>
      </c>
      <c r="C213" s="14" t="s">
        <v>345</v>
      </c>
      <c r="D213" s="4" t="s">
        <v>19</v>
      </c>
      <c r="E213" s="4">
        <v>10</v>
      </c>
      <c r="F213" s="8">
        <v>5.37</v>
      </c>
      <c r="G213" s="36">
        <f t="shared" si="10"/>
        <v>53.7</v>
      </c>
      <c r="H213" s="15"/>
    </row>
    <row r="214" spans="1:9" x14ac:dyDescent="0.25">
      <c r="A214" s="4">
        <v>198</v>
      </c>
      <c r="B214" s="3" t="s">
        <v>326</v>
      </c>
      <c r="C214" s="3" t="s">
        <v>327</v>
      </c>
      <c r="D214" s="4" t="s">
        <v>19</v>
      </c>
      <c r="E214" s="4">
        <v>2</v>
      </c>
      <c r="F214" s="8">
        <v>70.25</v>
      </c>
      <c r="G214" s="36">
        <f t="shared" si="10"/>
        <v>140.5</v>
      </c>
      <c r="H214" s="15"/>
    </row>
    <row r="215" spans="1:9" x14ac:dyDescent="0.25">
      <c r="A215" s="4">
        <v>199</v>
      </c>
      <c r="B215" s="3" t="s">
        <v>328</v>
      </c>
      <c r="C215" s="3" t="s">
        <v>329</v>
      </c>
      <c r="D215" s="4" t="s">
        <v>19</v>
      </c>
      <c r="E215" s="4">
        <v>2</v>
      </c>
      <c r="F215" s="8">
        <v>74.38</v>
      </c>
      <c r="G215" s="36">
        <f t="shared" si="10"/>
        <v>148.76</v>
      </c>
      <c r="H215" s="15"/>
    </row>
    <row r="216" spans="1:9" x14ac:dyDescent="0.25">
      <c r="A216" s="4">
        <v>200</v>
      </c>
      <c r="B216" s="3" t="s">
        <v>124</v>
      </c>
      <c r="C216" s="3" t="s">
        <v>346</v>
      </c>
      <c r="D216" s="4" t="s">
        <v>19</v>
      </c>
      <c r="E216" s="4">
        <v>12</v>
      </c>
      <c r="F216" s="8">
        <v>5.95</v>
      </c>
      <c r="G216" s="36">
        <f t="shared" si="10"/>
        <v>71.400000000000006</v>
      </c>
      <c r="H216" s="15"/>
    </row>
    <row r="217" spans="1:9" ht="15" customHeight="1" x14ac:dyDescent="0.25">
      <c r="A217" s="22" t="s">
        <v>219</v>
      </c>
      <c r="B217" s="23"/>
      <c r="C217" s="23"/>
      <c r="D217" s="23"/>
      <c r="E217" s="23"/>
      <c r="F217" s="23"/>
      <c r="G217" s="24"/>
    </row>
    <row r="218" spans="1:9" x14ac:dyDescent="0.25">
      <c r="A218" s="4">
        <v>201</v>
      </c>
      <c r="B218" s="3" t="s">
        <v>330</v>
      </c>
      <c r="C218" s="3" t="s">
        <v>331</v>
      </c>
      <c r="D218" s="4" t="s">
        <v>19</v>
      </c>
      <c r="E218" s="4">
        <v>100</v>
      </c>
      <c r="F218" s="8">
        <v>1.02</v>
      </c>
      <c r="G218" s="36">
        <f>E218*F218</f>
        <v>102</v>
      </c>
      <c r="H218" s="15"/>
      <c r="I218" s="15"/>
    </row>
    <row r="219" spans="1:9" x14ac:dyDescent="0.25">
      <c r="A219" s="4">
        <v>202</v>
      </c>
      <c r="B219" s="3" t="s">
        <v>330</v>
      </c>
      <c r="C219" s="3" t="s">
        <v>332</v>
      </c>
      <c r="D219" s="4" t="s">
        <v>19</v>
      </c>
      <c r="E219" s="4">
        <v>300</v>
      </c>
      <c r="F219" s="8">
        <v>1.02</v>
      </c>
      <c r="G219" s="36">
        <f t="shared" ref="G219:G241" si="11">E219*F219</f>
        <v>306</v>
      </c>
      <c r="H219" s="15"/>
      <c r="I219" s="15"/>
    </row>
    <row r="220" spans="1:9" x14ac:dyDescent="0.25">
      <c r="A220" s="4">
        <v>203</v>
      </c>
      <c r="B220" s="3" t="s">
        <v>330</v>
      </c>
      <c r="C220" s="3" t="s">
        <v>333</v>
      </c>
      <c r="D220" s="4" t="s">
        <v>19</v>
      </c>
      <c r="E220" s="4">
        <v>100</v>
      </c>
      <c r="F220" s="8">
        <v>0.86</v>
      </c>
      <c r="G220" s="36">
        <f t="shared" si="11"/>
        <v>86</v>
      </c>
      <c r="H220" s="15"/>
      <c r="I220" s="15"/>
    </row>
    <row r="221" spans="1:9" ht="60" x14ac:dyDescent="0.25">
      <c r="A221" s="4">
        <v>204</v>
      </c>
      <c r="B221" s="3" t="s">
        <v>334</v>
      </c>
      <c r="C221" s="3" t="s">
        <v>335</v>
      </c>
      <c r="D221" s="4" t="s">
        <v>19</v>
      </c>
      <c r="E221" s="4">
        <v>40</v>
      </c>
      <c r="F221" s="8">
        <v>6.2</v>
      </c>
      <c r="G221" s="36">
        <f t="shared" si="11"/>
        <v>248</v>
      </c>
      <c r="H221" s="15"/>
      <c r="I221" s="15"/>
    </row>
    <row r="222" spans="1:9" x14ac:dyDescent="0.25">
      <c r="A222" s="4">
        <v>205</v>
      </c>
      <c r="B222" s="3" t="s">
        <v>91</v>
      </c>
      <c r="C222" s="3" t="s">
        <v>88</v>
      </c>
      <c r="D222" s="4" t="s">
        <v>97</v>
      </c>
      <c r="E222" s="4">
        <v>50</v>
      </c>
      <c r="F222" s="8">
        <v>23.88</v>
      </c>
      <c r="G222" s="36">
        <f t="shared" si="11"/>
        <v>1194</v>
      </c>
      <c r="H222" s="15"/>
      <c r="I222" s="15"/>
    </row>
    <row r="223" spans="1:9" x14ac:dyDescent="0.25">
      <c r="A223" s="4">
        <v>206</v>
      </c>
      <c r="B223" s="3" t="s">
        <v>92</v>
      </c>
      <c r="C223" s="3" t="s">
        <v>89</v>
      </c>
      <c r="D223" s="4" t="s">
        <v>19</v>
      </c>
      <c r="E223" s="4">
        <v>1</v>
      </c>
      <c r="F223" s="8">
        <v>0.48</v>
      </c>
      <c r="G223" s="36">
        <f t="shared" si="11"/>
        <v>0.48</v>
      </c>
      <c r="H223" s="15"/>
      <c r="I223" s="15"/>
    </row>
    <row r="224" spans="1:9" x14ac:dyDescent="0.25">
      <c r="A224" s="4">
        <v>207</v>
      </c>
      <c r="B224" s="3" t="s">
        <v>93</v>
      </c>
      <c r="C224" s="3" t="s">
        <v>90</v>
      </c>
      <c r="D224" s="4" t="s">
        <v>97</v>
      </c>
      <c r="E224" s="4">
        <v>1</v>
      </c>
      <c r="F224" s="8">
        <v>13.39</v>
      </c>
      <c r="G224" s="36">
        <f t="shared" si="11"/>
        <v>13.39</v>
      </c>
      <c r="H224" s="15"/>
      <c r="I224" s="15"/>
    </row>
    <row r="225" spans="1:9" x14ac:dyDescent="0.25">
      <c r="A225" s="4">
        <v>208</v>
      </c>
      <c r="B225" s="3" t="s">
        <v>94</v>
      </c>
      <c r="C225" s="3" t="s">
        <v>136</v>
      </c>
      <c r="D225" s="4" t="s">
        <v>98</v>
      </c>
      <c r="E225" s="4">
        <v>10</v>
      </c>
      <c r="F225" s="8">
        <v>2.81</v>
      </c>
      <c r="G225" s="36">
        <f t="shared" si="11"/>
        <v>28.1</v>
      </c>
      <c r="H225" s="15"/>
      <c r="I225" s="15"/>
    </row>
    <row r="226" spans="1:9" x14ac:dyDescent="0.25">
      <c r="A226" s="4">
        <v>209</v>
      </c>
      <c r="B226" s="3" t="s">
        <v>336</v>
      </c>
      <c r="C226" s="3" t="s">
        <v>136</v>
      </c>
      <c r="D226" s="4" t="s">
        <v>98</v>
      </c>
      <c r="E226" s="4">
        <v>5</v>
      </c>
      <c r="F226" s="8">
        <v>3.64</v>
      </c>
      <c r="G226" s="36">
        <f t="shared" si="11"/>
        <v>18.2</v>
      </c>
      <c r="H226" s="15"/>
      <c r="I226" s="15"/>
    </row>
    <row r="227" spans="1:9" x14ac:dyDescent="0.25">
      <c r="A227" s="4">
        <v>210</v>
      </c>
      <c r="B227" s="3" t="s">
        <v>95</v>
      </c>
      <c r="C227" s="3" t="s">
        <v>337</v>
      </c>
      <c r="D227" s="4" t="s">
        <v>98</v>
      </c>
      <c r="E227" s="4">
        <v>30</v>
      </c>
      <c r="F227" s="8">
        <v>6.28</v>
      </c>
      <c r="G227" s="36">
        <f t="shared" si="11"/>
        <v>188.4</v>
      </c>
      <c r="H227" s="15"/>
      <c r="I227" s="15"/>
    </row>
    <row r="228" spans="1:9" x14ac:dyDescent="0.25">
      <c r="A228" s="4">
        <v>211</v>
      </c>
      <c r="B228" s="3" t="s">
        <v>96</v>
      </c>
      <c r="C228" s="3" t="s">
        <v>338</v>
      </c>
      <c r="D228" s="4" t="s">
        <v>98</v>
      </c>
      <c r="E228" s="4">
        <v>3</v>
      </c>
      <c r="F228" s="8">
        <v>2.0699999999999998</v>
      </c>
      <c r="G228" s="36">
        <f t="shared" si="11"/>
        <v>6.21</v>
      </c>
      <c r="H228" s="15"/>
      <c r="I228" s="15"/>
    </row>
    <row r="229" spans="1:9" ht="30" x14ac:dyDescent="0.25">
      <c r="A229" s="4">
        <v>212</v>
      </c>
      <c r="B229" s="3" t="s">
        <v>133</v>
      </c>
      <c r="C229" s="3" t="s">
        <v>135</v>
      </c>
      <c r="D229" s="4" t="s">
        <v>98</v>
      </c>
      <c r="E229" s="4">
        <v>30</v>
      </c>
      <c r="F229" s="8">
        <v>2.48</v>
      </c>
      <c r="G229" s="36">
        <f t="shared" si="11"/>
        <v>74.400000000000006</v>
      </c>
      <c r="H229" s="15"/>
      <c r="I229" s="15"/>
    </row>
    <row r="230" spans="1:9" x14ac:dyDescent="0.25">
      <c r="A230" s="4">
        <v>213</v>
      </c>
      <c r="B230" s="3" t="s">
        <v>151</v>
      </c>
      <c r="C230" s="3" t="s">
        <v>152</v>
      </c>
      <c r="D230" s="4" t="s">
        <v>98</v>
      </c>
      <c r="E230" s="4">
        <v>20</v>
      </c>
      <c r="F230" s="8">
        <v>5.29</v>
      </c>
      <c r="G230" s="36">
        <f t="shared" si="11"/>
        <v>105.8</v>
      </c>
      <c r="H230" s="15"/>
      <c r="I230" s="15"/>
    </row>
    <row r="231" spans="1:9" ht="30" x14ac:dyDescent="0.25">
      <c r="A231" s="4">
        <v>214</v>
      </c>
      <c r="B231" s="3" t="s">
        <v>339</v>
      </c>
      <c r="C231" s="3" t="s">
        <v>340</v>
      </c>
      <c r="D231" s="4" t="s">
        <v>98</v>
      </c>
      <c r="E231" s="4">
        <v>3</v>
      </c>
      <c r="F231" s="8">
        <v>7.93</v>
      </c>
      <c r="G231" s="36">
        <f t="shared" si="11"/>
        <v>23.79</v>
      </c>
      <c r="H231" s="15"/>
      <c r="I231" s="15"/>
    </row>
    <row r="232" spans="1:9" x14ac:dyDescent="0.25">
      <c r="A232" s="4">
        <v>215</v>
      </c>
      <c r="B232" s="3" t="s">
        <v>129</v>
      </c>
      <c r="C232" s="3" t="s">
        <v>130</v>
      </c>
      <c r="D232" s="4" t="s">
        <v>19</v>
      </c>
      <c r="E232" s="4">
        <v>5</v>
      </c>
      <c r="F232" s="8">
        <v>7.85</v>
      </c>
      <c r="G232" s="36">
        <f t="shared" si="11"/>
        <v>39.25</v>
      </c>
      <c r="H232" s="15"/>
      <c r="I232" s="15"/>
    </row>
    <row r="233" spans="1:9" x14ac:dyDescent="0.25">
      <c r="A233" s="4">
        <v>216</v>
      </c>
      <c r="B233" s="3" t="s">
        <v>341</v>
      </c>
      <c r="C233" s="3" t="s">
        <v>342</v>
      </c>
      <c r="D233" s="4" t="s">
        <v>19</v>
      </c>
      <c r="E233" s="4">
        <v>2</v>
      </c>
      <c r="F233" s="8">
        <v>18.260000000000002</v>
      </c>
      <c r="G233" s="36">
        <f t="shared" si="11"/>
        <v>36.520000000000003</v>
      </c>
      <c r="H233" s="15"/>
      <c r="I233" s="15"/>
    </row>
    <row r="234" spans="1:9" ht="45" x14ac:dyDescent="0.25">
      <c r="A234" s="4">
        <v>217</v>
      </c>
      <c r="B234" s="3" t="s">
        <v>132</v>
      </c>
      <c r="C234" s="3" t="s">
        <v>134</v>
      </c>
      <c r="D234" s="4" t="s">
        <v>19</v>
      </c>
      <c r="E234" s="4">
        <v>5</v>
      </c>
      <c r="F234" s="8">
        <v>4.79</v>
      </c>
      <c r="G234" s="36">
        <f t="shared" si="11"/>
        <v>23.95</v>
      </c>
      <c r="H234" s="15"/>
      <c r="I234" s="15"/>
    </row>
    <row r="235" spans="1:9" ht="60" x14ac:dyDescent="0.25">
      <c r="A235" s="4">
        <v>218</v>
      </c>
      <c r="B235" s="3" t="s">
        <v>137</v>
      </c>
      <c r="C235" s="3" t="s">
        <v>138</v>
      </c>
      <c r="D235" s="4" t="s">
        <v>98</v>
      </c>
      <c r="E235" s="4">
        <v>3</v>
      </c>
      <c r="F235" s="8">
        <v>2.48</v>
      </c>
      <c r="G235" s="36">
        <f t="shared" si="11"/>
        <v>7.44</v>
      </c>
      <c r="H235" s="15"/>
      <c r="I235" s="15"/>
    </row>
    <row r="236" spans="1:9" x14ac:dyDescent="0.25">
      <c r="A236" s="4">
        <v>219</v>
      </c>
      <c r="B236" s="3" t="s">
        <v>139</v>
      </c>
      <c r="C236" s="3" t="s">
        <v>140</v>
      </c>
      <c r="D236" s="4" t="s">
        <v>98</v>
      </c>
      <c r="E236" s="4">
        <v>10</v>
      </c>
      <c r="F236" s="8">
        <v>1.24</v>
      </c>
      <c r="G236" s="36">
        <f t="shared" si="11"/>
        <v>12.4</v>
      </c>
      <c r="H236" s="15"/>
      <c r="I236" s="15"/>
    </row>
    <row r="237" spans="1:9" ht="30" x14ac:dyDescent="0.25">
      <c r="A237" s="4">
        <v>220</v>
      </c>
      <c r="B237" s="3" t="s">
        <v>141</v>
      </c>
      <c r="C237" s="3" t="s">
        <v>142</v>
      </c>
      <c r="D237" s="4" t="s">
        <v>98</v>
      </c>
      <c r="E237" s="4">
        <v>6</v>
      </c>
      <c r="F237" s="8">
        <v>2.73</v>
      </c>
      <c r="G237" s="36">
        <f t="shared" si="11"/>
        <v>16.38</v>
      </c>
      <c r="H237" s="15"/>
      <c r="I237" s="15"/>
    </row>
    <row r="238" spans="1:9" x14ac:dyDescent="0.25">
      <c r="A238" s="4">
        <v>221</v>
      </c>
      <c r="B238" s="3" t="s">
        <v>143</v>
      </c>
      <c r="C238" s="3" t="s">
        <v>144</v>
      </c>
      <c r="D238" s="4" t="s">
        <v>19</v>
      </c>
      <c r="E238" s="4">
        <v>12</v>
      </c>
      <c r="F238" s="8">
        <v>0.99</v>
      </c>
      <c r="G238" s="36">
        <f t="shared" si="11"/>
        <v>11.88</v>
      </c>
      <c r="H238" s="15"/>
      <c r="I238" s="15"/>
    </row>
    <row r="239" spans="1:9" ht="30" x14ac:dyDescent="0.25">
      <c r="A239" s="4">
        <v>222</v>
      </c>
      <c r="B239" s="3" t="s">
        <v>145</v>
      </c>
      <c r="C239" s="3" t="s">
        <v>209</v>
      </c>
      <c r="D239" s="4" t="s">
        <v>19</v>
      </c>
      <c r="E239" s="4">
        <v>1</v>
      </c>
      <c r="F239" s="8">
        <v>6.53</v>
      </c>
      <c r="G239" s="36">
        <f t="shared" si="11"/>
        <v>6.53</v>
      </c>
      <c r="H239" s="15"/>
      <c r="I239" s="15"/>
    </row>
    <row r="240" spans="1:9" ht="30" x14ac:dyDescent="0.25">
      <c r="A240" s="4">
        <v>223</v>
      </c>
      <c r="B240" s="3" t="s">
        <v>145</v>
      </c>
      <c r="C240" s="3" t="s">
        <v>146</v>
      </c>
      <c r="D240" s="4" t="s">
        <v>19</v>
      </c>
      <c r="E240" s="4">
        <v>1</v>
      </c>
      <c r="F240" s="8">
        <v>7.11</v>
      </c>
      <c r="G240" s="36">
        <f t="shared" si="11"/>
        <v>7.11</v>
      </c>
      <c r="H240" s="15"/>
      <c r="I240" s="15"/>
    </row>
    <row r="241" spans="1:9" ht="30" x14ac:dyDescent="0.25">
      <c r="A241" s="4">
        <v>224</v>
      </c>
      <c r="B241" s="3" t="s">
        <v>155</v>
      </c>
      <c r="C241" s="3" t="s">
        <v>156</v>
      </c>
      <c r="D241" s="4" t="s">
        <v>19</v>
      </c>
      <c r="E241" s="4">
        <v>30</v>
      </c>
      <c r="F241" s="8">
        <v>0.5</v>
      </c>
      <c r="G241" s="36">
        <f t="shared" si="11"/>
        <v>15</v>
      </c>
      <c r="H241" s="15"/>
      <c r="I241" s="15"/>
    </row>
    <row r="242" spans="1:9" x14ac:dyDescent="0.25">
      <c r="A242" s="1">
        <v>225</v>
      </c>
      <c r="B242" s="25" t="s">
        <v>229</v>
      </c>
      <c r="C242" s="26"/>
      <c r="D242" s="26"/>
      <c r="E242" s="26"/>
      <c r="F242" s="27"/>
      <c r="G242" s="36">
        <f>SUM(G6:G241)</f>
        <v>33802.300000000003</v>
      </c>
    </row>
    <row r="244" spans="1:9" ht="29.25" customHeight="1" x14ac:dyDescent="0.25">
      <c r="A244" s="18" t="s">
        <v>343</v>
      </c>
      <c r="B244" s="18"/>
      <c r="C244" s="18"/>
      <c r="D244" s="18"/>
      <c r="E244" s="18"/>
      <c r="F244" s="18"/>
      <c r="G244" s="18"/>
    </row>
    <row r="245" spans="1:9" x14ac:dyDescent="0.25">
      <c r="A245" s="12"/>
      <c r="B245" s="12"/>
      <c r="C245" s="12"/>
      <c r="D245" s="12"/>
      <c r="E245" s="12"/>
    </row>
    <row r="246" spans="1:9" ht="30.75" customHeight="1" x14ac:dyDescent="0.25">
      <c r="A246" s="18" t="s">
        <v>230</v>
      </c>
      <c r="B246" s="18"/>
      <c r="C246" s="18"/>
      <c r="D246" s="18"/>
      <c r="E246" s="18"/>
      <c r="F246" s="18"/>
      <c r="G246" s="18"/>
    </row>
    <row r="247" spans="1:9" x14ac:dyDescent="0.25">
      <c r="A247" s="2"/>
      <c r="B247" s="2"/>
      <c r="C247" s="2"/>
      <c r="D247" s="2"/>
      <c r="E247" s="2"/>
    </row>
    <row r="248" spans="1:9" ht="30" customHeight="1" x14ac:dyDescent="0.25">
      <c r="A248" s="19" t="s">
        <v>231</v>
      </c>
      <c r="B248" s="19"/>
      <c r="C248" s="19"/>
      <c r="D248" s="19"/>
      <c r="E248" s="19"/>
      <c r="F248" s="19"/>
      <c r="G248" s="19"/>
    </row>
    <row r="249" spans="1:9" x14ac:dyDescent="0.25">
      <c r="A249" s="2"/>
      <c r="B249" s="2"/>
      <c r="C249" s="2"/>
      <c r="D249" s="2"/>
      <c r="E249" s="2"/>
    </row>
    <row r="250" spans="1:9" ht="29.25" customHeight="1" x14ac:dyDescent="0.25">
      <c r="A250" s="18" t="s">
        <v>232</v>
      </c>
      <c r="B250" s="18"/>
      <c r="C250" s="18"/>
      <c r="D250" s="18"/>
      <c r="E250" s="18"/>
      <c r="F250" s="18"/>
      <c r="G250" s="18"/>
    </row>
  </sheetData>
  <mergeCells count="18">
    <mergeCell ref="A62:G62"/>
    <mergeCell ref="A86:G86"/>
    <mergeCell ref="A246:G246"/>
    <mergeCell ref="A248:G248"/>
    <mergeCell ref="A250:G250"/>
    <mergeCell ref="A1:I1"/>
    <mergeCell ref="A5:G5"/>
    <mergeCell ref="A31:G31"/>
    <mergeCell ref="B242:F242"/>
    <mergeCell ref="A244:G244"/>
    <mergeCell ref="A197:G197"/>
    <mergeCell ref="A217:G217"/>
    <mergeCell ref="A2:E2"/>
    <mergeCell ref="A124:G124"/>
    <mergeCell ref="A136:G136"/>
    <mergeCell ref="A130:G130"/>
    <mergeCell ref="A151:G151"/>
    <mergeCell ref="A175:G175"/>
  </mergeCells>
  <pageMargins left="0.7" right="0.7" top="0.75" bottom="0.75" header="0.3" footer="0.3"/>
  <pageSetup paperSize="9"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LIOTAITĖ</dc:creator>
  <cp:lastModifiedBy>Gediminas Rudzinskas</cp:lastModifiedBy>
  <cp:lastPrinted>2018-06-22T05:29:56Z</cp:lastPrinted>
  <dcterms:created xsi:type="dcterms:W3CDTF">2018-06-21T05:16:36Z</dcterms:created>
  <dcterms:modified xsi:type="dcterms:W3CDTF">2024-03-19T06:45:38Z</dcterms:modified>
</cp:coreProperties>
</file>